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92CB0AB8-170B-4644-9E36-89A19F404699}" xr6:coauthVersionLast="47" xr6:coauthVersionMax="47" xr10:uidLastSave="{00000000-0000-0000-0000-000000000000}"/>
  <bookViews>
    <workbookView xWindow="-108" yWindow="-108" windowWidth="30936" windowHeight="16776" activeTab="1" xr2:uid="{00000000-000D-0000-FFFF-FFFF00000000}"/>
  </bookViews>
  <sheets>
    <sheet name="Dashboard mit Symbolen" sheetId="8" r:id="rId1"/>
    <sheet name="Dashboard mit Piktogrammen" sheetId="6" r:id="rId2"/>
    <sheet name="Dashboard Kosten Vorbereitung" sheetId="5" r:id="rId3"/>
    <sheet name="Webdings Symbole" sheetId="1" r:id="rId4"/>
    <sheet name="Werte für Dashboards" sheetId="2" r:id="rId5"/>
    <sheet name="Dashboard Reisen" sheetId="3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0" i="8" l="1"/>
  <c r="F10" i="8"/>
  <c r="B10" i="8"/>
  <c r="J7" i="8"/>
  <c r="F7" i="8"/>
  <c r="B7" i="8"/>
  <c r="J4" i="8"/>
  <c r="F4" i="8"/>
  <c r="B4" i="8"/>
  <c r="C10" i="5" l="1"/>
  <c r="C3" i="5"/>
  <c r="H11" i="3" l="1"/>
  <c r="H9" i="5"/>
  <c r="H8" i="5"/>
  <c r="H6" i="5"/>
  <c r="H5" i="5"/>
  <c r="C7" i="5"/>
  <c r="H7" i="3"/>
  <c r="H6" i="3"/>
  <c r="C6" i="5" l="1"/>
  <c r="C9" i="5"/>
  <c r="C8" i="5"/>
  <c r="C5" i="5"/>
  <c r="H9" i="3"/>
  <c r="H8" i="3"/>
  <c r="H5" i="3"/>
  <c r="H4" i="3"/>
  <c r="C11" i="3"/>
  <c r="C10" i="3"/>
  <c r="C9" i="3"/>
  <c r="C8" i="3"/>
  <c r="C7" i="3"/>
  <c r="C6" i="3"/>
  <c r="C5" i="3"/>
  <c r="C4" i="3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1" i="1"/>
  <c r="N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1" i="1"/>
  <c r="L2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1" i="1"/>
  <c r="J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1" i="1"/>
  <c r="H2" i="1"/>
  <c r="H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1" i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1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1" i="1"/>
  <c r="B15" i="1"/>
  <c r="B16" i="1"/>
  <c r="B17" i="1"/>
  <c r="B18" i="1"/>
  <c r="B19" i="1"/>
  <c r="B20" i="1"/>
  <c r="B21" i="1"/>
  <c r="B22" i="1"/>
  <c r="B23" i="1"/>
  <c r="B24" i="1"/>
  <c r="B25" i="1"/>
  <c r="B26" i="1"/>
  <c r="B2" i="1"/>
  <c r="B3" i="1"/>
  <c r="B4" i="1"/>
  <c r="B5" i="1"/>
  <c r="B6" i="1"/>
  <c r="B7" i="1"/>
  <c r="B8" i="1"/>
  <c r="B9" i="1"/>
  <c r="B10" i="1"/>
  <c r="B11" i="1"/>
  <c r="B12" i="1"/>
  <c r="B13" i="1"/>
  <c r="B14" i="1"/>
  <c r="B1" i="1"/>
</calcChain>
</file>

<file path=xl/sharedStrings.xml><?xml version="1.0" encoding="utf-8"?>
<sst xmlns="http://schemas.openxmlformats.org/spreadsheetml/2006/main" count="87" uniqueCount="48">
  <si>
    <t>Städtereisen</t>
  </si>
  <si>
    <t>Einsamkeit</t>
  </si>
  <si>
    <t>Kultur</t>
  </si>
  <si>
    <t>Strand</t>
  </si>
  <si>
    <t>Inseln</t>
  </si>
  <si>
    <t>Wandern</t>
  </si>
  <si>
    <t>Camping</t>
  </si>
  <si>
    <t>Kreuzfahrt</t>
  </si>
  <si>
    <t>Fahrrad</t>
  </si>
  <si>
    <t>Flugzeug</t>
  </si>
  <si>
    <t>Motorrad</t>
  </si>
  <si>
    <t>Auto</t>
  </si>
  <si>
    <t>Übernachtungen</t>
  </si>
  <si>
    <t>Ernergie</t>
  </si>
  <si>
    <t>Umsatz</t>
  </si>
  <si>
    <t>Briefe</t>
  </si>
  <si>
    <t>Anrufe</t>
  </si>
  <si>
    <t>Weiterbildung</t>
  </si>
  <si>
    <t>Beweitung</t>
  </si>
  <si>
    <t>Dauer Meeting</t>
  </si>
  <si>
    <t>Meetings</t>
  </si>
  <si>
    <t>Bahn</t>
  </si>
  <si>
    <t>Energie</t>
  </si>
  <si>
    <t>Bewirtung</t>
  </si>
  <si>
    <t>Fuhrpark PKW</t>
  </si>
  <si>
    <t>Fuhrpark LKW</t>
  </si>
  <si>
    <t>Bus</t>
  </si>
  <si>
    <t>Instandhaltung</t>
  </si>
  <si>
    <t>Dauer Meetings</t>
  </si>
  <si>
    <t>Anzahl
Übernachtungen</t>
  </si>
  <si>
    <t>1,3 Mio. €</t>
  </si>
  <si>
    <t>Fuhrpark 
PKW</t>
  </si>
  <si>
    <t>0,8 Mio. €</t>
  </si>
  <si>
    <t>Fuhrpark 
LKW</t>
  </si>
  <si>
    <t>1,1 Mio. €</t>
  </si>
  <si>
    <t>Instand-
haltung</t>
  </si>
  <si>
    <t>Weiter-
bildung</t>
  </si>
  <si>
    <t>0,3 Mio. €</t>
  </si>
  <si>
    <t>1,7 Mio. €</t>
  </si>
  <si>
    <t>Porto</t>
  </si>
  <si>
    <t>0,1 Mio. €</t>
  </si>
  <si>
    <t>Kosten</t>
  </si>
  <si>
    <t>5,6 Mio €</t>
  </si>
  <si>
    <t>Umsatz und Kosten 2024</t>
  </si>
  <si>
    <t>18,9 Mio. €</t>
  </si>
  <si>
    <t>Reiseart</t>
  </si>
  <si>
    <t>Fortbewegungsmittel</t>
  </si>
  <si>
    <t>Wellness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</si>
</sst>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4"/>
      <color theme="1"/>
      <name val="Aptos Narrow"/>
      <family val="2"/>
      <scheme val="minor"/>
    </font>
    <font>
      <sz val="14"/>
      <color theme="1"/>
      <name val="Webdings"/>
      <family val="1"/>
      <charset val="2"/>
    </font>
    <font>
      <sz val="28"/>
      <color theme="1"/>
      <name val="Webdings"/>
      <family val="1"/>
      <charset val="2"/>
    </font>
    <font>
      <sz val="36"/>
      <color theme="1"/>
      <name val="Webdings"/>
      <family val="1"/>
      <charset val="2"/>
    </font>
    <font>
      <sz val="48"/>
      <color theme="1"/>
      <name val="Webdings"/>
      <family val="1"/>
      <charset val="2"/>
    </font>
    <font>
      <sz val="72"/>
      <color theme="1"/>
      <name val="Webdings"/>
      <family val="1"/>
      <charset val="2"/>
    </font>
    <font>
      <b/>
      <sz val="24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64"/>
      <color theme="1"/>
      <name val="Webdings"/>
      <family val="1"/>
      <charset val="2"/>
    </font>
    <font>
      <sz val="18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17.5"/>
      <color theme="1"/>
      <name val="Aptos Narrow"/>
      <family val="2"/>
      <scheme val="minor"/>
    </font>
    <font>
      <b/>
      <sz val="26"/>
      <color theme="3"/>
      <name val="Aptos Narrow"/>
      <family val="2"/>
      <scheme val="minor"/>
    </font>
    <font>
      <b/>
      <sz val="18"/>
      <color rgb="FF00B050"/>
      <name val="Aptos Narrow"/>
      <family val="2"/>
      <scheme val="minor"/>
    </font>
    <font>
      <sz val="18"/>
      <color rgb="FF00B050"/>
      <name val="Aptos Narrow"/>
      <family val="2"/>
      <scheme val="minor"/>
    </font>
    <font>
      <sz val="48"/>
      <color rgb="FF00B050"/>
      <name val="Webdings"/>
      <family val="1"/>
      <charset val="2"/>
    </font>
    <font>
      <sz val="18"/>
      <color rgb="FFFF0000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48"/>
      <color rgb="FFFF0000"/>
      <name val="Webdings"/>
      <family val="1"/>
      <charset val="2"/>
    </font>
    <font>
      <sz val="35"/>
      <color theme="1"/>
      <name val="Webdings"/>
      <family val="1"/>
      <charset val="2"/>
    </font>
    <font>
      <sz val="18"/>
      <color theme="0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sz val="48"/>
      <color theme="0"/>
      <name val="Webdings"/>
      <family val="1"/>
      <charset val="2"/>
    </font>
    <font>
      <sz val="17.5"/>
      <color theme="0"/>
      <name val="Aptos Narrow"/>
      <family val="2"/>
      <scheme val="minor"/>
    </font>
    <font>
      <sz val="35"/>
      <color theme="0"/>
      <name val="Webdings"/>
      <family val="1"/>
      <charset val="2"/>
    </font>
    <font>
      <b/>
      <sz val="26"/>
      <color theme="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vertical="center"/>
    </xf>
    <xf numFmtId="9" fontId="0" fillId="0" borderId="0" xfId="0" applyNumberFormat="1"/>
    <xf numFmtId="9" fontId="6" fillId="0" borderId="2" xfId="0" applyNumberFormat="1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9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8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vertical="center"/>
    </xf>
    <xf numFmtId="0" fontId="20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/>
    </xf>
    <xf numFmtId="0" fontId="21" fillId="2" borderId="0" xfId="0" applyFont="1" applyFill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22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svg"/><Relationship Id="rId13" Type="http://schemas.openxmlformats.org/officeDocument/2006/relationships/image" Target="../media/image13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svg"/><Relationship Id="rId2" Type="http://schemas.openxmlformats.org/officeDocument/2006/relationships/image" Target="../media/image2.svg"/><Relationship Id="rId16" Type="http://schemas.openxmlformats.org/officeDocument/2006/relationships/image" Target="../media/image16.svg"/><Relationship Id="rId1" Type="http://schemas.openxmlformats.org/officeDocument/2006/relationships/image" Target="../media/image1.png"/><Relationship Id="rId6" Type="http://schemas.openxmlformats.org/officeDocument/2006/relationships/image" Target="../media/image6.sv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svg"/><Relationship Id="rId4" Type="http://schemas.openxmlformats.org/officeDocument/2006/relationships/image" Target="../media/image4.svg"/><Relationship Id="rId9" Type="http://schemas.openxmlformats.org/officeDocument/2006/relationships/image" Target="../media/image9.png"/><Relationship Id="rId14" Type="http://schemas.openxmlformats.org/officeDocument/2006/relationships/image" Target="../media/image14.sv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104773</xdr:colOff>
      <xdr:row>2</xdr:row>
      <xdr:rowOff>17930</xdr:rowOff>
    </xdr:from>
    <xdr:to>
      <xdr:col>2</xdr:col>
      <xdr:colOff>1286323</xdr:colOff>
      <xdr:row>4</xdr:row>
      <xdr:rowOff>0</xdr:rowOff>
    </xdr:to>
    <xdr:sp macro="" textlink="">
      <xdr:nvSpPr>
        <xdr:cNvPr id="6" name="Abgerundetes Rechteck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/>
      </xdr:nvSpPr>
      <xdr:spPr>
        <a:xfrm>
          <a:off x="104773" y="627530"/>
          <a:ext cx="2355030" cy="1338430"/>
        </a:xfrm>
        <a:prstGeom prst="roundRect">
          <a:avLst/>
        </a:prstGeom>
        <a:noFill/>
        <a:ln w="19050">
          <a:solidFill>
            <a:srgbClr val="00B05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129540</xdr:colOff>
      <xdr:row>5</xdr:row>
      <xdr:rowOff>27455</xdr:rowOff>
    </xdr:from>
    <xdr:to>
      <xdr:col>7</xdr:col>
      <xdr:colOff>34740</xdr:colOff>
      <xdr:row>7</xdr:row>
      <xdr:rowOff>10505</xdr:rowOff>
    </xdr:to>
    <xdr:sp macro="" textlink="">
      <xdr:nvSpPr>
        <xdr:cNvPr id="16" name="Abgerundetes Rechteck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/>
      </xdr:nvSpPr>
      <xdr:spPr>
        <a:xfrm>
          <a:off x="2766060" y="2382035"/>
          <a:ext cx="2374080" cy="1339410"/>
        </a:xfrm>
        <a:prstGeom prst="roundRect">
          <a:avLst/>
        </a:prstGeom>
        <a:noFill/>
        <a:ln>
          <a:solidFill>
            <a:schemeClr val="tx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129540</xdr:colOff>
      <xdr:row>8</xdr:row>
      <xdr:rowOff>19051</xdr:rowOff>
    </xdr:from>
    <xdr:to>
      <xdr:col>7</xdr:col>
      <xdr:colOff>34740</xdr:colOff>
      <xdr:row>9</xdr:row>
      <xdr:rowOff>678376</xdr:rowOff>
    </xdr:to>
    <xdr:sp macro="" textlink="">
      <xdr:nvSpPr>
        <xdr:cNvPr id="17" name="Abgerundetes Rechteck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/>
      </xdr:nvSpPr>
      <xdr:spPr>
        <a:xfrm>
          <a:off x="2766060" y="4118611"/>
          <a:ext cx="2374080" cy="1337505"/>
        </a:xfrm>
        <a:prstGeom prst="roundRect">
          <a:avLst/>
        </a:prstGeom>
        <a:noFill/>
        <a:ln>
          <a:solidFill>
            <a:schemeClr val="tx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9</xdr:col>
      <xdr:colOff>0</xdr:colOff>
      <xdr:row>2</xdr:row>
      <xdr:rowOff>17930</xdr:rowOff>
    </xdr:from>
    <xdr:to>
      <xdr:col>11</xdr:col>
      <xdr:colOff>72840</xdr:colOff>
      <xdr:row>4</xdr:row>
      <xdr:rowOff>980</xdr:rowOff>
    </xdr:to>
    <xdr:sp macro="" textlink="">
      <xdr:nvSpPr>
        <xdr:cNvPr id="18" name="Abgerundetes Rechteck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/>
      </xdr:nvSpPr>
      <xdr:spPr>
        <a:xfrm>
          <a:off x="5334000" y="627530"/>
          <a:ext cx="2374080" cy="1339410"/>
        </a:xfrm>
        <a:prstGeom prst="roundRect">
          <a:avLst/>
        </a:prstGeom>
        <a:noFill/>
        <a:ln>
          <a:solidFill>
            <a:schemeClr val="tx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9</xdr:col>
      <xdr:colOff>0</xdr:colOff>
      <xdr:row>5</xdr:row>
      <xdr:rowOff>27455</xdr:rowOff>
    </xdr:from>
    <xdr:to>
      <xdr:col>11</xdr:col>
      <xdr:colOff>71505</xdr:colOff>
      <xdr:row>7</xdr:row>
      <xdr:rowOff>10505</xdr:rowOff>
    </xdr:to>
    <xdr:sp macro="" textlink="">
      <xdr:nvSpPr>
        <xdr:cNvPr id="19" name="Abgerundetes Rechteck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/>
      </xdr:nvSpPr>
      <xdr:spPr>
        <a:xfrm>
          <a:off x="5334000" y="2382035"/>
          <a:ext cx="2372745" cy="1339410"/>
        </a:xfrm>
        <a:prstGeom prst="roundRect">
          <a:avLst/>
        </a:prstGeom>
        <a:noFill/>
        <a:ln>
          <a:solidFill>
            <a:schemeClr val="tx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4</xdr:col>
      <xdr:colOff>129540</xdr:colOff>
      <xdr:row>2</xdr:row>
      <xdr:rowOff>17930</xdr:rowOff>
    </xdr:from>
    <xdr:to>
      <xdr:col>7</xdr:col>
      <xdr:colOff>33405</xdr:colOff>
      <xdr:row>4</xdr:row>
      <xdr:rowOff>980</xdr:rowOff>
    </xdr:to>
    <xdr:sp macro="" textlink="">
      <xdr:nvSpPr>
        <xdr:cNvPr id="20" name="Abgerundetes Rechteck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/>
      </xdr:nvSpPr>
      <xdr:spPr>
        <a:xfrm>
          <a:off x="2766060" y="627530"/>
          <a:ext cx="2372745" cy="1339410"/>
        </a:xfrm>
        <a:prstGeom prst="roundRect">
          <a:avLst/>
        </a:prstGeom>
        <a:noFill/>
        <a:ln>
          <a:solidFill>
            <a:srgbClr val="FF0000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104773</xdr:colOff>
      <xdr:row>5</xdr:row>
      <xdr:rowOff>27455</xdr:rowOff>
    </xdr:from>
    <xdr:to>
      <xdr:col>2</xdr:col>
      <xdr:colOff>1286323</xdr:colOff>
      <xdr:row>7</xdr:row>
      <xdr:rowOff>10505</xdr:rowOff>
    </xdr:to>
    <xdr:sp macro="" textlink="">
      <xdr:nvSpPr>
        <xdr:cNvPr id="21" name="Abgerundetes Rechteck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/>
      </xdr:nvSpPr>
      <xdr:spPr>
        <a:xfrm>
          <a:off x="104773" y="2382035"/>
          <a:ext cx="2355030" cy="1339410"/>
        </a:xfrm>
        <a:prstGeom prst="roundRect">
          <a:avLst/>
        </a:prstGeom>
        <a:noFill/>
        <a:ln>
          <a:solidFill>
            <a:schemeClr val="tx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0</xdr:col>
      <xdr:colOff>104773</xdr:colOff>
      <xdr:row>8</xdr:row>
      <xdr:rowOff>19051</xdr:rowOff>
    </xdr:from>
    <xdr:to>
      <xdr:col>2</xdr:col>
      <xdr:colOff>1286323</xdr:colOff>
      <xdr:row>9</xdr:row>
      <xdr:rowOff>651706</xdr:rowOff>
    </xdr:to>
    <xdr:sp macro="" textlink="">
      <xdr:nvSpPr>
        <xdr:cNvPr id="22" name="Abgerundetes Rechteck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/>
      </xdr:nvSpPr>
      <xdr:spPr>
        <a:xfrm>
          <a:off x="104773" y="4118611"/>
          <a:ext cx="2355030" cy="1310835"/>
        </a:xfrm>
        <a:prstGeom prst="roundRect">
          <a:avLst/>
        </a:prstGeom>
        <a:noFill/>
        <a:ln>
          <a:solidFill>
            <a:schemeClr val="tx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9</xdr:col>
      <xdr:colOff>0</xdr:colOff>
      <xdr:row>8</xdr:row>
      <xdr:rowOff>19051</xdr:rowOff>
    </xdr:from>
    <xdr:to>
      <xdr:col>11</xdr:col>
      <xdr:colOff>76650</xdr:colOff>
      <xdr:row>9</xdr:row>
      <xdr:rowOff>678376</xdr:rowOff>
    </xdr:to>
    <xdr:sp macro="" textlink="">
      <xdr:nvSpPr>
        <xdr:cNvPr id="12" name="Abgerundetes Rechteck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/>
      </xdr:nvSpPr>
      <xdr:spPr>
        <a:xfrm>
          <a:off x="5334000" y="4118611"/>
          <a:ext cx="2377890" cy="1337505"/>
        </a:xfrm>
        <a:prstGeom prst="roundRect">
          <a:avLst/>
        </a:prstGeom>
        <a:noFill/>
        <a:ln>
          <a:solidFill>
            <a:schemeClr val="tx2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 editAs="oneCell">
    <xdr:from>
      <xdr:col>1</xdr:col>
      <xdr:colOff>723900</xdr:colOff>
      <xdr:row>2</xdr:row>
      <xdr:rowOff>617220</xdr:rowOff>
    </xdr:from>
    <xdr:to>
      <xdr:col>2</xdr:col>
      <xdr:colOff>396540</xdr:colOff>
      <xdr:row>3</xdr:row>
      <xdr:rowOff>587040</xdr:rowOff>
    </xdr:to>
    <xdr:pic>
      <xdr:nvPicPr>
        <xdr:cNvPr id="3" name="Grafik 2" descr="Geld mit einfarbiger Füllung">
          <a:extLst>
            <a:ext uri="{FF2B5EF4-FFF2-40B4-BE49-F238E27FC236}">
              <a16:creationId xmlns:a16="http://schemas.microsoft.com/office/drawing/2014/main" id="{B5BAF375-9B3F-CA0A-4D4D-DDF1C58A3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922020" y="1226820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5</xdr:col>
      <xdr:colOff>746760</xdr:colOff>
      <xdr:row>2</xdr:row>
      <xdr:rowOff>617220</xdr:rowOff>
    </xdr:from>
    <xdr:to>
      <xdr:col>6</xdr:col>
      <xdr:colOff>419400</xdr:colOff>
      <xdr:row>3</xdr:row>
      <xdr:rowOff>587040</xdr:rowOff>
    </xdr:to>
    <xdr:pic>
      <xdr:nvPicPr>
        <xdr:cNvPr id="4" name="Grafik 3" descr="Geld mit einfarbiger Füllung">
          <a:extLst>
            <a:ext uri="{FF2B5EF4-FFF2-40B4-BE49-F238E27FC236}">
              <a16:creationId xmlns:a16="http://schemas.microsoft.com/office/drawing/2014/main" id="{34DB7E41-A731-4342-AC42-D76BF34649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2"/>
            </a:ext>
          </a:extLst>
        </a:blip>
        <a:stretch>
          <a:fillRect/>
        </a:stretch>
      </xdr:blipFill>
      <xdr:spPr>
        <a:xfrm>
          <a:off x="3543300" y="1226820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9</xdr:col>
      <xdr:colOff>861060</xdr:colOff>
      <xdr:row>2</xdr:row>
      <xdr:rowOff>617220</xdr:rowOff>
    </xdr:from>
    <xdr:to>
      <xdr:col>10</xdr:col>
      <xdr:colOff>533700</xdr:colOff>
      <xdr:row>3</xdr:row>
      <xdr:rowOff>587040</xdr:rowOff>
    </xdr:to>
    <xdr:pic>
      <xdr:nvPicPr>
        <xdr:cNvPr id="7" name="Grafik 6" descr="Ladender Akku mit einfarbiger Füllung">
          <a:extLst>
            <a:ext uri="{FF2B5EF4-FFF2-40B4-BE49-F238E27FC236}">
              <a16:creationId xmlns:a16="http://schemas.microsoft.com/office/drawing/2014/main" id="{6E671C0E-DFA5-63BC-5EFD-53D644F563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6195060" y="1226820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9</xdr:col>
      <xdr:colOff>861060</xdr:colOff>
      <xdr:row>5</xdr:row>
      <xdr:rowOff>574320</xdr:rowOff>
    </xdr:from>
    <xdr:to>
      <xdr:col>10</xdr:col>
      <xdr:colOff>533700</xdr:colOff>
      <xdr:row>6</xdr:row>
      <xdr:rowOff>544140</xdr:rowOff>
    </xdr:to>
    <xdr:pic>
      <xdr:nvPicPr>
        <xdr:cNvPr id="9" name="Grafik 8" descr="Umschlag öffnen mit einfarbiger Füllung">
          <a:extLst>
            <a:ext uri="{FF2B5EF4-FFF2-40B4-BE49-F238E27FC236}">
              <a16:creationId xmlns:a16="http://schemas.microsoft.com/office/drawing/2014/main" id="{1DF36D39-07AF-AD17-1434-DBCE993D49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6"/>
            </a:ext>
          </a:extLst>
        </a:blip>
        <a:stretch>
          <a:fillRect/>
        </a:stretch>
      </xdr:blipFill>
      <xdr:spPr>
        <a:xfrm>
          <a:off x="6195060" y="2928900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5</xdr:col>
      <xdr:colOff>828180</xdr:colOff>
      <xdr:row>5</xdr:row>
      <xdr:rowOff>612420</xdr:rowOff>
    </xdr:from>
    <xdr:to>
      <xdr:col>6</xdr:col>
      <xdr:colOff>500820</xdr:colOff>
      <xdr:row>6</xdr:row>
      <xdr:rowOff>582240</xdr:rowOff>
    </xdr:to>
    <xdr:pic>
      <xdr:nvPicPr>
        <xdr:cNvPr id="11" name="Grafik 10" descr="Messer und Gabel Silhouette">
          <a:extLst>
            <a:ext uri="{FF2B5EF4-FFF2-40B4-BE49-F238E27FC236}">
              <a16:creationId xmlns:a16="http://schemas.microsoft.com/office/drawing/2014/main" id="{3EAC6D5D-D241-1F01-C7E3-C588772E77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8"/>
            </a:ext>
          </a:extLst>
        </a:blip>
        <a:stretch>
          <a:fillRect/>
        </a:stretch>
      </xdr:blipFill>
      <xdr:spPr>
        <a:xfrm>
          <a:off x="3624720" y="2967000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1</xdr:col>
      <xdr:colOff>726720</xdr:colOff>
      <xdr:row>6</xdr:row>
      <xdr:rowOff>109500</xdr:rowOff>
    </xdr:from>
    <xdr:to>
      <xdr:col>2</xdr:col>
      <xdr:colOff>399360</xdr:colOff>
      <xdr:row>7</xdr:row>
      <xdr:rowOff>79320</xdr:rowOff>
    </xdr:to>
    <xdr:pic>
      <xdr:nvPicPr>
        <xdr:cNvPr id="14" name="Grafik 13" descr="Auto mit einfarbiger Füllung">
          <a:extLst>
            <a:ext uri="{FF2B5EF4-FFF2-40B4-BE49-F238E27FC236}">
              <a16:creationId xmlns:a16="http://schemas.microsoft.com/office/drawing/2014/main" id="{F2199963-6AF4-4364-E4A4-9A181796E3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0"/>
            </a:ext>
          </a:extLst>
        </a:blip>
        <a:stretch>
          <a:fillRect/>
        </a:stretch>
      </xdr:blipFill>
      <xdr:spPr>
        <a:xfrm>
          <a:off x="924840" y="3142260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9</xdr:col>
      <xdr:colOff>868680</xdr:colOff>
      <xdr:row>8</xdr:row>
      <xdr:rowOff>662940</xdr:rowOff>
    </xdr:from>
    <xdr:to>
      <xdr:col>10</xdr:col>
      <xdr:colOff>541320</xdr:colOff>
      <xdr:row>9</xdr:row>
      <xdr:rowOff>632760</xdr:rowOff>
    </xdr:to>
    <xdr:pic>
      <xdr:nvPicPr>
        <xdr:cNvPr id="23" name="Grafik 22" descr="Bücher mit einfarbiger Füllung">
          <a:extLst>
            <a:ext uri="{FF2B5EF4-FFF2-40B4-BE49-F238E27FC236}">
              <a16:creationId xmlns:a16="http://schemas.microsoft.com/office/drawing/2014/main" id="{624233F9-789E-95AD-AC92-FACE0F1C4F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2"/>
            </a:ext>
          </a:extLst>
        </a:blip>
        <a:stretch>
          <a:fillRect/>
        </a:stretch>
      </xdr:blipFill>
      <xdr:spPr>
        <a:xfrm>
          <a:off x="6202680" y="4762500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5</xdr:col>
      <xdr:colOff>919620</xdr:colOff>
      <xdr:row>8</xdr:row>
      <xdr:rowOff>630060</xdr:rowOff>
    </xdr:from>
    <xdr:to>
      <xdr:col>6</xdr:col>
      <xdr:colOff>592260</xdr:colOff>
      <xdr:row>9</xdr:row>
      <xdr:rowOff>599880</xdr:rowOff>
    </xdr:to>
    <xdr:pic>
      <xdr:nvPicPr>
        <xdr:cNvPr id="25" name="Grafik 24" descr="Kran mit einfarbiger Füllung">
          <a:extLst>
            <a:ext uri="{FF2B5EF4-FFF2-40B4-BE49-F238E27FC236}">
              <a16:creationId xmlns:a16="http://schemas.microsoft.com/office/drawing/2014/main" id="{95C08B39-2369-D5F6-6950-9AEB2F6677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4"/>
            </a:ext>
          </a:extLst>
        </a:blip>
        <a:stretch>
          <a:fillRect/>
        </a:stretch>
      </xdr:blipFill>
      <xdr:spPr>
        <a:xfrm>
          <a:off x="3716160" y="4729620"/>
          <a:ext cx="648000" cy="648000"/>
        </a:xfrm>
        <a:prstGeom prst="rect">
          <a:avLst/>
        </a:prstGeom>
      </xdr:spPr>
    </xdr:pic>
    <xdr:clientData/>
  </xdr:twoCellAnchor>
  <xdr:twoCellAnchor editAs="oneCell">
    <xdr:from>
      <xdr:col>1</xdr:col>
      <xdr:colOff>726720</xdr:colOff>
      <xdr:row>9</xdr:row>
      <xdr:rowOff>40920</xdr:rowOff>
    </xdr:from>
    <xdr:to>
      <xdr:col>2</xdr:col>
      <xdr:colOff>399360</xdr:colOff>
      <xdr:row>9</xdr:row>
      <xdr:rowOff>688920</xdr:rowOff>
    </xdr:to>
    <xdr:pic>
      <xdr:nvPicPr>
        <xdr:cNvPr id="27" name="Grafik 26" descr="LKW mit einfarbiger Füllung">
          <a:extLst>
            <a:ext uri="{FF2B5EF4-FFF2-40B4-BE49-F238E27FC236}">
              <a16:creationId xmlns:a16="http://schemas.microsoft.com/office/drawing/2014/main" id="{29807B18-A7FA-3AA5-5E96-1B8819887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16"/>
            </a:ext>
          </a:extLst>
        </a:blip>
        <a:stretch>
          <a:fillRect/>
        </a:stretch>
      </xdr:blipFill>
      <xdr:spPr>
        <a:xfrm>
          <a:off x="924840" y="4818660"/>
          <a:ext cx="648000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</sheetPr>
  <dimension ref="B1:K10"/>
  <sheetViews>
    <sheetView zoomScaleNormal="100" zoomScalePageLayoutView="80" workbookViewId="0">
      <selection activeCell="O14" sqref="O14"/>
    </sheetView>
  </sheetViews>
  <sheetFormatPr baseColWidth="10" defaultColWidth="10.6640625" defaultRowHeight="18" x14ac:dyDescent="0.35"/>
  <cols>
    <col min="1" max="1" width="2.1640625" customWidth="1"/>
    <col min="3" max="3" width="14.5" customWidth="1"/>
    <col min="4" max="4" width="1.5" customWidth="1"/>
    <col min="5" max="5" width="1.75" customWidth="1"/>
    <col min="7" max="7" width="14.58203125" customWidth="1"/>
    <col min="8" max="8" width="1.5" customWidth="1"/>
    <col min="9" max="9" width="1" customWidth="1"/>
    <col min="11" max="11" width="14.5" customWidth="1"/>
    <col min="12" max="12" width="1.83203125" customWidth="1"/>
  </cols>
  <sheetData>
    <row r="1" spans="2:11" ht="33.6" x14ac:dyDescent="0.35">
      <c r="B1" s="42" t="s">
        <v>43</v>
      </c>
      <c r="C1" s="42"/>
      <c r="D1" s="42"/>
      <c r="E1" s="42"/>
      <c r="F1" s="42"/>
      <c r="G1" s="42"/>
      <c r="H1" s="42"/>
      <c r="I1" s="42"/>
      <c r="J1" s="42"/>
      <c r="K1" s="42"/>
    </row>
    <row r="2" spans="2:11" s="2" customFormat="1" ht="30.6" customHeight="1" x14ac:dyDescent="0.35">
      <c r="G2" s="22"/>
    </row>
    <row r="3" spans="2:11" s="2" customFormat="1" ht="53.4" customHeight="1" x14ac:dyDescent="0.35">
      <c r="B3" s="33" t="s">
        <v>14</v>
      </c>
      <c r="C3" s="34" t="s">
        <v>44</v>
      </c>
      <c r="D3" s="25"/>
      <c r="E3" s="24"/>
      <c r="F3" s="32" t="s">
        <v>41</v>
      </c>
      <c r="G3" s="34" t="s">
        <v>42</v>
      </c>
      <c r="H3" s="25"/>
      <c r="I3" s="24"/>
      <c r="J3" s="33" t="s">
        <v>22</v>
      </c>
      <c r="K3" s="34" t="s">
        <v>30</v>
      </c>
    </row>
    <row r="4" spans="2:11" s="2" customFormat="1" ht="53.4" customHeight="1" x14ac:dyDescent="0.35">
      <c r="B4" s="40" t="str">
        <f>CHAR(145)</f>
        <v>‘</v>
      </c>
      <c r="C4" s="40"/>
      <c r="D4" s="22"/>
      <c r="F4" s="40" t="str">
        <f>CHAR(145)</f>
        <v>‘</v>
      </c>
      <c r="G4" s="40"/>
      <c r="H4" s="22"/>
      <c r="J4" s="40" t="str">
        <f>CHAR(144)</f>
        <v></v>
      </c>
      <c r="K4" s="40"/>
    </row>
    <row r="5" spans="2:11" s="2" customFormat="1" ht="30.6" customHeight="1" x14ac:dyDescent="0.35">
      <c r="G5" s="22"/>
    </row>
    <row r="6" spans="2:11" s="2" customFormat="1" ht="53.4" customHeight="1" x14ac:dyDescent="0.35">
      <c r="B6" s="32" t="s">
        <v>31</v>
      </c>
      <c r="C6" s="34" t="s">
        <v>32</v>
      </c>
      <c r="D6" s="23"/>
      <c r="E6" s="24"/>
      <c r="F6" s="35" t="s">
        <v>23</v>
      </c>
      <c r="G6" s="34" t="s">
        <v>37</v>
      </c>
      <c r="H6" s="23"/>
      <c r="I6" s="24"/>
      <c r="J6" s="33" t="s">
        <v>39</v>
      </c>
      <c r="K6" s="34" t="s">
        <v>40</v>
      </c>
    </row>
    <row r="7" spans="2:11" s="2" customFormat="1" ht="53.4" customHeight="1" x14ac:dyDescent="0.35">
      <c r="B7" s="40" t="str">
        <f>CHAR(142)</f>
        <v>Ž</v>
      </c>
      <c r="C7" s="40"/>
      <c r="D7" s="22"/>
      <c r="F7" s="40" t="str">
        <f>CHAR(228)</f>
        <v>ä</v>
      </c>
      <c r="G7" s="40"/>
      <c r="H7" s="22"/>
      <c r="J7" s="40" t="str">
        <f>CHAR(155)</f>
        <v>›</v>
      </c>
      <c r="K7" s="40"/>
    </row>
    <row r="8" spans="2:11" s="2" customFormat="1" ht="30.6" customHeight="1" x14ac:dyDescent="0.35">
      <c r="G8" s="22"/>
    </row>
    <row r="9" spans="2:11" s="2" customFormat="1" ht="53.4" customHeight="1" x14ac:dyDescent="0.45">
      <c r="B9" s="37" t="s">
        <v>33</v>
      </c>
      <c r="C9" s="34" t="s">
        <v>34</v>
      </c>
      <c r="D9" s="23"/>
      <c r="E9" s="24"/>
      <c r="F9" s="37" t="s">
        <v>35</v>
      </c>
      <c r="G9" s="34" t="s">
        <v>38</v>
      </c>
      <c r="H9" s="23"/>
      <c r="I9" s="24"/>
      <c r="J9" s="37" t="s">
        <v>36</v>
      </c>
      <c r="K9" s="34" t="s">
        <v>37</v>
      </c>
    </row>
    <row r="10" spans="2:11" s="2" customFormat="1" ht="60.6" customHeight="1" x14ac:dyDescent="0.35">
      <c r="B10" s="40" t="str">
        <f>CHAR(118)</f>
        <v>v</v>
      </c>
      <c r="C10" s="40"/>
      <c r="D10" s="36"/>
      <c r="F10" s="41" t="str">
        <f>CHAR(65)</f>
        <v>A</v>
      </c>
      <c r="G10" s="41"/>
      <c r="H10" s="36"/>
      <c r="J10" s="40" t="str">
        <f>CHAR(236)</f>
        <v>ì</v>
      </c>
      <c r="K10" s="40"/>
    </row>
  </sheetData>
  <mergeCells count="10">
    <mergeCell ref="B10:C10"/>
    <mergeCell ref="F10:G10"/>
    <mergeCell ref="J10:K10"/>
    <mergeCell ref="B1:K1"/>
    <mergeCell ref="B4:C4"/>
    <mergeCell ref="F4:G4"/>
    <mergeCell ref="J4:K4"/>
    <mergeCell ref="B7:C7"/>
    <mergeCell ref="F7:G7"/>
    <mergeCell ref="J7:K7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4"/>
  </sheetPr>
  <dimension ref="B1:K10"/>
  <sheetViews>
    <sheetView showGridLines="0" tabSelected="1" zoomScaleNormal="100" zoomScalePageLayoutView="80" workbookViewId="0">
      <selection activeCell="C17" sqref="C17"/>
    </sheetView>
  </sheetViews>
  <sheetFormatPr baseColWidth="10" defaultColWidth="10.6640625" defaultRowHeight="18" x14ac:dyDescent="0.35"/>
  <cols>
    <col min="1" max="1" width="2.1640625" customWidth="1"/>
    <col min="3" max="3" width="14.5" customWidth="1"/>
    <col min="4" max="4" width="1.5" customWidth="1"/>
    <col min="5" max="5" width="1.75" customWidth="1"/>
    <col min="7" max="7" width="14.58203125" customWidth="1"/>
    <col min="8" max="8" width="1.5" customWidth="1"/>
    <col min="9" max="9" width="1" customWidth="1"/>
    <col min="11" max="11" width="14.5" customWidth="1"/>
    <col min="12" max="12" width="1.83203125" customWidth="1"/>
  </cols>
  <sheetData>
    <row r="1" spans="2:11" ht="33.6" x14ac:dyDescent="0.35">
      <c r="B1" s="43" t="s">
        <v>43</v>
      </c>
      <c r="C1" s="43"/>
      <c r="D1" s="43"/>
      <c r="E1" s="43"/>
      <c r="F1" s="43"/>
      <c r="G1" s="43"/>
      <c r="H1" s="43"/>
      <c r="I1" s="43"/>
      <c r="J1" s="43"/>
      <c r="K1" s="43"/>
    </row>
    <row r="2" spans="2:11" ht="14.4" customHeight="1" x14ac:dyDescent="0.35"/>
    <row r="3" spans="2:11" s="2" customFormat="1" ht="53.4" customHeight="1" x14ac:dyDescent="0.35">
      <c r="B3" s="29" t="s">
        <v>14</v>
      </c>
      <c r="C3" s="28" t="s">
        <v>44</v>
      </c>
      <c r="D3" s="25"/>
      <c r="E3" s="24"/>
      <c r="F3" s="30" t="s">
        <v>41</v>
      </c>
      <c r="G3" s="31" t="s">
        <v>42</v>
      </c>
      <c r="H3" s="25"/>
      <c r="I3" s="24"/>
      <c r="J3" s="23" t="s">
        <v>22</v>
      </c>
      <c r="K3" s="26" t="s">
        <v>30</v>
      </c>
    </row>
    <row r="4" spans="2:11" s="2" customFormat="1" ht="53.4" customHeight="1" x14ac:dyDescent="0.35">
      <c r="B4" s="47"/>
      <c r="C4" s="47"/>
      <c r="D4" s="22"/>
      <c r="F4" s="44"/>
      <c r="G4" s="44"/>
      <c r="H4" s="22"/>
      <c r="J4" s="45"/>
      <c r="K4" s="45"/>
    </row>
    <row r="5" spans="2:11" s="2" customFormat="1" ht="30.6" customHeight="1" x14ac:dyDescent="0.35">
      <c r="G5" s="22"/>
    </row>
    <row r="6" spans="2:11" s="2" customFormat="1" ht="53.4" customHeight="1" x14ac:dyDescent="0.45">
      <c r="B6" s="38" t="s">
        <v>31</v>
      </c>
      <c r="C6" s="26" t="s">
        <v>32</v>
      </c>
      <c r="D6" s="23"/>
      <c r="E6" s="24"/>
      <c r="F6" s="27" t="s">
        <v>23</v>
      </c>
      <c r="G6" s="26" t="s">
        <v>37</v>
      </c>
      <c r="H6" s="23"/>
      <c r="I6" s="24"/>
      <c r="J6" s="24" t="s">
        <v>39</v>
      </c>
      <c r="K6" s="25" t="s">
        <v>40</v>
      </c>
    </row>
    <row r="7" spans="2:11" s="2" customFormat="1" ht="53.4" customHeight="1" x14ac:dyDescent="0.35">
      <c r="B7" s="45"/>
      <c r="C7" s="45"/>
      <c r="D7" s="22"/>
      <c r="F7" s="45"/>
      <c r="G7" s="45"/>
      <c r="H7" s="22"/>
      <c r="J7" s="45"/>
      <c r="K7" s="45"/>
    </row>
    <row r="8" spans="2:11" s="2" customFormat="1" ht="30.6" customHeight="1" x14ac:dyDescent="0.35"/>
    <row r="9" spans="2:11" s="2" customFormat="1" ht="53.4" customHeight="1" x14ac:dyDescent="0.45">
      <c r="B9" s="38" t="s">
        <v>33</v>
      </c>
      <c r="C9" s="26" t="s">
        <v>34</v>
      </c>
      <c r="D9" s="23"/>
      <c r="E9" s="24"/>
      <c r="F9" s="38" t="s">
        <v>35</v>
      </c>
      <c r="G9" s="26" t="s">
        <v>38</v>
      </c>
      <c r="H9" s="23"/>
      <c r="I9" s="24"/>
      <c r="J9" s="39" t="s">
        <v>36</v>
      </c>
      <c r="K9" s="25" t="s">
        <v>37</v>
      </c>
    </row>
    <row r="10" spans="2:11" s="2" customFormat="1" ht="60.6" customHeight="1" x14ac:dyDescent="0.35">
      <c r="B10" s="45"/>
      <c r="C10" s="45"/>
      <c r="D10" s="36"/>
      <c r="F10" s="46"/>
      <c r="G10" s="46"/>
      <c r="H10" s="36"/>
      <c r="J10" s="45"/>
      <c r="K10" s="45"/>
    </row>
  </sheetData>
  <mergeCells count="10">
    <mergeCell ref="B1:K1"/>
    <mergeCell ref="F4:G4"/>
    <mergeCell ref="J4:K4"/>
    <mergeCell ref="B7:C7"/>
    <mergeCell ref="B10:C10"/>
    <mergeCell ref="J10:K10"/>
    <mergeCell ref="F7:G7"/>
    <mergeCell ref="F10:G10"/>
    <mergeCell ref="B4:C4"/>
    <mergeCell ref="J7:K7"/>
  </mergeCells>
  <printOptions horizontalCentered="1" verticalCentered="1"/>
  <pageMargins left="0.70866141732283472" right="0.70866141732283472" top="0.78740157480314965" bottom="0.78740157480314965" header="0.31496062992125984" footer="0.31496062992125984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4"/>
  <dimension ref="B1:I10"/>
  <sheetViews>
    <sheetView zoomScaleNormal="100" workbookViewId="0">
      <selection activeCell="H3" sqref="H3"/>
    </sheetView>
  </sheetViews>
  <sheetFormatPr baseColWidth="10" defaultRowHeight="34.799999999999997" x14ac:dyDescent="0.55000000000000004"/>
  <cols>
    <col min="1" max="1" width="2.75" customWidth="1"/>
    <col min="2" max="2" width="14.58203125" customWidth="1"/>
    <col min="3" max="3" width="10.6640625" style="3"/>
    <col min="4" max="4" width="15.58203125" customWidth="1"/>
    <col min="5" max="5" width="3.25" customWidth="1"/>
    <col min="6" max="6" width="3.5" customWidth="1"/>
    <col min="7" max="7" width="14.58203125" customWidth="1"/>
    <col min="9" max="9" width="15.58203125" customWidth="1"/>
  </cols>
  <sheetData>
    <row r="1" spans="2:9" ht="14.4" customHeight="1" x14ac:dyDescent="0.55000000000000004"/>
    <row r="2" spans="2:9" ht="14.4" customHeight="1" thickBot="1" x14ac:dyDescent="0.6"/>
    <row r="3" spans="2:9" s="2" customFormat="1" ht="53.4" customHeight="1" thickBot="1" x14ac:dyDescent="0.4">
      <c r="B3" s="5" t="s">
        <v>14</v>
      </c>
      <c r="C3" s="10" t="str">
        <f>CHAR(145)</f>
        <v>‘</v>
      </c>
      <c r="D3" s="16"/>
    </row>
    <row r="4" spans="2:9" s="2" customFormat="1" ht="18.600000000000001" customHeight="1" thickBot="1" x14ac:dyDescent="0.4"/>
    <row r="5" spans="2:9" s="2" customFormat="1" ht="53.4" customHeight="1" thickBot="1" x14ac:dyDescent="0.4">
      <c r="B5" s="5" t="s">
        <v>22</v>
      </c>
      <c r="C5" s="10" t="str">
        <f>CHAR(144)</f>
        <v></v>
      </c>
      <c r="D5" s="7"/>
      <c r="G5" s="5" t="s">
        <v>20</v>
      </c>
      <c r="H5" s="10" t="str">
        <f>CHAR(164)</f>
        <v>¤</v>
      </c>
      <c r="I5" s="15"/>
    </row>
    <row r="6" spans="2:9" s="2" customFormat="1" ht="53.4" customHeight="1" thickBot="1" x14ac:dyDescent="0.4">
      <c r="B6" s="5" t="s">
        <v>24</v>
      </c>
      <c r="C6" s="10" t="str">
        <f>CHAR(142)</f>
        <v>Ž</v>
      </c>
      <c r="D6" s="7"/>
      <c r="G6" s="8" t="s">
        <v>28</v>
      </c>
      <c r="H6" s="14" t="str">
        <f>CHAR(151)</f>
        <v>—</v>
      </c>
      <c r="I6" s="13"/>
    </row>
    <row r="7" spans="2:9" s="2" customFormat="1" ht="53.4" customHeight="1" thickBot="1" x14ac:dyDescent="0.4">
      <c r="B7" s="5" t="s">
        <v>25</v>
      </c>
      <c r="C7" s="11" t="str">
        <f>CHAR(118)</f>
        <v>v</v>
      </c>
      <c r="D7" s="7"/>
      <c r="G7"/>
      <c r="H7"/>
      <c r="I7"/>
    </row>
    <row r="8" spans="2:9" s="2" customFormat="1" ht="53.4" customHeight="1" thickBot="1" x14ac:dyDescent="0.4">
      <c r="B8" s="5" t="s">
        <v>17</v>
      </c>
      <c r="C8" s="10" t="str">
        <f>CHAR(236)</f>
        <v>ì</v>
      </c>
      <c r="D8" s="7"/>
      <c r="G8" s="5" t="s">
        <v>15</v>
      </c>
      <c r="H8" s="10" t="str">
        <f>CHAR(155)</f>
        <v>›</v>
      </c>
      <c r="I8" s="16"/>
    </row>
    <row r="9" spans="2:9" s="2" customFormat="1" ht="53.4" customHeight="1" thickBot="1" x14ac:dyDescent="0.4">
      <c r="B9" s="5" t="s">
        <v>23</v>
      </c>
      <c r="C9" s="10" t="str">
        <f>CHAR(228)</f>
        <v>ä</v>
      </c>
      <c r="D9" s="7"/>
      <c r="G9" s="5" t="s">
        <v>16</v>
      </c>
      <c r="H9" s="10" t="str">
        <f>CHAR(201)</f>
        <v>É</v>
      </c>
      <c r="I9" s="16"/>
    </row>
    <row r="10" spans="2:9" s="2" customFormat="1" ht="53.4" customHeight="1" thickBot="1" x14ac:dyDescent="0.4">
      <c r="B10" s="5" t="s">
        <v>27</v>
      </c>
      <c r="C10" s="10" t="str">
        <f>CHAR(65)</f>
        <v>A</v>
      </c>
      <c r="D10" s="7"/>
      <c r="G10"/>
      <c r="H10"/>
      <c r="I10"/>
    </row>
  </sheetData>
  <printOptions gridLines="1"/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1">
    <pageSetUpPr fitToPage="1"/>
  </sheetPr>
  <dimension ref="A1:R26"/>
  <sheetViews>
    <sheetView zoomScaleNormal="100" workbookViewId="0">
      <selection activeCell="J30" sqref="J30"/>
    </sheetView>
  </sheetViews>
  <sheetFormatPr baseColWidth="10" defaultRowHeight="18" x14ac:dyDescent="0.35"/>
  <cols>
    <col min="1" max="1" width="5.5" customWidth="1"/>
    <col min="2" max="2" width="6" customWidth="1"/>
    <col min="3" max="3" width="5.5" customWidth="1"/>
    <col min="4" max="4" width="6" customWidth="1"/>
    <col min="5" max="5" width="5.5" customWidth="1"/>
    <col min="6" max="6" width="6" customWidth="1"/>
    <col min="7" max="7" width="5.5" customWidth="1"/>
    <col min="8" max="8" width="6" customWidth="1"/>
    <col min="9" max="9" width="5.5" customWidth="1"/>
    <col min="10" max="10" width="6" customWidth="1"/>
    <col min="11" max="11" width="5.5" customWidth="1"/>
    <col min="12" max="12" width="6" customWidth="1"/>
    <col min="13" max="13" width="5.5" customWidth="1"/>
    <col min="14" max="14" width="6" customWidth="1"/>
    <col min="15" max="15" width="5.5" customWidth="1"/>
    <col min="16" max="16" width="6" customWidth="1"/>
    <col min="17" max="17" width="5.5" customWidth="1"/>
    <col min="18" max="18" width="6" customWidth="1"/>
  </cols>
  <sheetData>
    <row r="1" spans="1:18" x14ac:dyDescent="0.35">
      <c r="A1">
        <v>33</v>
      </c>
      <c r="B1" s="1" t="str">
        <f>CHAR(A1)</f>
        <v>!</v>
      </c>
      <c r="C1">
        <v>59</v>
      </c>
      <c r="D1" s="1" t="str">
        <f>CHAR(C1)</f>
        <v>;</v>
      </c>
      <c r="E1">
        <v>85</v>
      </c>
      <c r="F1" s="1" t="str">
        <f>CHAR(E1)</f>
        <v>U</v>
      </c>
      <c r="G1">
        <v>111</v>
      </c>
      <c r="H1" s="1" t="str">
        <f>CHAR(G1)</f>
        <v>o</v>
      </c>
      <c r="I1">
        <v>137</v>
      </c>
      <c r="J1" s="1" t="str">
        <f>CHAR(I1)</f>
        <v>‰</v>
      </c>
      <c r="K1">
        <v>163</v>
      </c>
      <c r="L1" s="1" t="str">
        <f>CHAR(K1)</f>
        <v>£</v>
      </c>
      <c r="M1">
        <v>189</v>
      </c>
      <c r="N1" s="1" t="str">
        <f>CHAR(M1)</f>
        <v>½</v>
      </c>
      <c r="O1">
        <v>215</v>
      </c>
      <c r="P1" s="1" t="str">
        <f>CHAR(O1)</f>
        <v>×</v>
      </c>
      <c r="Q1">
        <v>241</v>
      </c>
      <c r="R1" s="1" t="str">
        <f>CHAR(Q1)</f>
        <v>ñ</v>
      </c>
    </row>
    <row r="2" spans="1:18" x14ac:dyDescent="0.35">
      <c r="A2">
        <v>34</v>
      </c>
      <c r="B2" s="1" t="str">
        <f t="shared" ref="B2:B26" si="0">CHAR(A2)</f>
        <v>"</v>
      </c>
      <c r="C2">
        <v>60</v>
      </c>
      <c r="D2" s="1" t="str">
        <f t="shared" ref="D2:D26" si="1">CHAR(C2)</f>
        <v>&lt;</v>
      </c>
      <c r="E2">
        <v>86</v>
      </c>
      <c r="F2" s="1" t="str">
        <f t="shared" ref="F2:F26" si="2">CHAR(E2)</f>
        <v>V</v>
      </c>
      <c r="G2">
        <v>112</v>
      </c>
      <c r="H2" s="1" t="str">
        <f t="shared" ref="H2:H26" si="3">CHAR(G2)</f>
        <v>p</v>
      </c>
      <c r="I2">
        <v>138</v>
      </c>
      <c r="J2" s="1" t="str">
        <f t="shared" ref="J2:J26" si="4">CHAR(I2)</f>
        <v>Š</v>
      </c>
      <c r="K2">
        <v>164</v>
      </c>
      <c r="L2" s="1" t="str">
        <f t="shared" ref="L2:L26" si="5">CHAR(K2)</f>
        <v>¤</v>
      </c>
      <c r="M2">
        <v>190</v>
      </c>
      <c r="N2" s="1" t="str">
        <f t="shared" ref="N2:N26" si="6">CHAR(M2)</f>
        <v>¾</v>
      </c>
      <c r="O2">
        <v>216</v>
      </c>
      <c r="P2" s="1" t="str">
        <f t="shared" ref="P2:P26" si="7">CHAR(O2)</f>
        <v>Ø</v>
      </c>
      <c r="Q2">
        <v>242</v>
      </c>
      <c r="R2" s="1" t="str">
        <f t="shared" ref="R2:R15" si="8">CHAR(Q2)</f>
        <v>ò</v>
      </c>
    </row>
    <row r="3" spans="1:18" x14ac:dyDescent="0.35">
      <c r="A3">
        <v>35</v>
      </c>
      <c r="B3" s="1" t="str">
        <f t="shared" si="0"/>
        <v>#</v>
      </c>
      <c r="C3">
        <v>61</v>
      </c>
      <c r="D3" s="1" t="str">
        <f t="shared" si="1"/>
        <v>=</v>
      </c>
      <c r="E3">
        <v>87</v>
      </c>
      <c r="F3" s="1" t="str">
        <f t="shared" si="2"/>
        <v>W</v>
      </c>
      <c r="G3">
        <v>113</v>
      </c>
      <c r="H3" s="1" t="str">
        <f t="shared" si="3"/>
        <v>q</v>
      </c>
      <c r="I3">
        <v>139</v>
      </c>
      <c r="J3" s="1" t="str">
        <f t="shared" si="4"/>
        <v>‹</v>
      </c>
      <c r="K3">
        <v>165</v>
      </c>
      <c r="L3" s="1" t="str">
        <f t="shared" si="5"/>
        <v>¥</v>
      </c>
      <c r="M3">
        <v>191</v>
      </c>
      <c r="N3" s="1" t="str">
        <f t="shared" si="6"/>
        <v>¿</v>
      </c>
      <c r="O3">
        <v>217</v>
      </c>
      <c r="P3" s="1" t="str">
        <f t="shared" si="7"/>
        <v>Ù</v>
      </c>
      <c r="Q3">
        <v>243</v>
      </c>
      <c r="R3" s="1" t="str">
        <f t="shared" si="8"/>
        <v>ó</v>
      </c>
    </row>
    <row r="4" spans="1:18" x14ac:dyDescent="0.35">
      <c r="A4">
        <v>36</v>
      </c>
      <c r="B4" s="1" t="str">
        <f t="shared" si="0"/>
        <v>$</v>
      </c>
      <c r="C4">
        <v>62</v>
      </c>
      <c r="D4" s="1" t="str">
        <f t="shared" si="1"/>
        <v>&gt;</v>
      </c>
      <c r="E4">
        <v>88</v>
      </c>
      <c r="F4" s="1" t="str">
        <f t="shared" si="2"/>
        <v>X</v>
      </c>
      <c r="G4">
        <v>114</v>
      </c>
      <c r="H4" s="1" t="str">
        <f t="shared" si="3"/>
        <v>r</v>
      </c>
      <c r="I4">
        <v>140</v>
      </c>
      <c r="J4" s="1" t="str">
        <f t="shared" si="4"/>
        <v>Œ</v>
      </c>
      <c r="K4">
        <v>166</v>
      </c>
      <c r="L4" s="1" t="str">
        <f t="shared" si="5"/>
        <v>¦</v>
      </c>
      <c r="M4">
        <v>192</v>
      </c>
      <c r="N4" s="1" t="str">
        <f t="shared" si="6"/>
        <v>À</v>
      </c>
      <c r="O4">
        <v>218</v>
      </c>
      <c r="P4" s="1" t="str">
        <f t="shared" si="7"/>
        <v>Ú</v>
      </c>
      <c r="Q4">
        <v>244</v>
      </c>
      <c r="R4" s="1" t="str">
        <f t="shared" si="8"/>
        <v>ô</v>
      </c>
    </row>
    <row r="5" spans="1:18" x14ac:dyDescent="0.35">
      <c r="A5">
        <v>37</v>
      </c>
      <c r="B5" s="1" t="str">
        <f t="shared" si="0"/>
        <v>%</v>
      </c>
      <c r="C5">
        <v>63</v>
      </c>
      <c r="D5" s="1" t="str">
        <f t="shared" si="1"/>
        <v>?</v>
      </c>
      <c r="E5">
        <v>89</v>
      </c>
      <c r="F5" s="1" t="str">
        <f t="shared" si="2"/>
        <v>Y</v>
      </c>
      <c r="G5">
        <v>115</v>
      </c>
      <c r="H5" s="1" t="str">
        <f t="shared" si="3"/>
        <v>s</v>
      </c>
      <c r="I5">
        <v>141</v>
      </c>
      <c r="J5" s="1" t="str">
        <f t="shared" si="4"/>
        <v></v>
      </c>
      <c r="K5">
        <v>167</v>
      </c>
      <c r="L5" s="1" t="str">
        <f t="shared" si="5"/>
        <v>§</v>
      </c>
      <c r="M5">
        <v>193</v>
      </c>
      <c r="N5" s="1" t="str">
        <f t="shared" si="6"/>
        <v>Á</v>
      </c>
      <c r="O5">
        <v>219</v>
      </c>
      <c r="P5" s="1" t="str">
        <f t="shared" si="7"/>
        <v>Û</v>
      </c>
      <c r="Q5">
        <v>245</v>
      </c>
      <c r="R5" s="1" t="str">
        <f t="shared" si="8"/>
        <v>õ</v>
      </c>
    </row>
    <row r="6" spans="1:18" x14ac:dyDescent="0.35">
      <c r="A6">
        <v>38</v>
      </c>
      <c r="B6" s="1" t="str">
        <f t="shared" si="0"/>
        <v>&amp;</v>
      </c>
      <c r="C6">
        <v>64</v>
      </c>
      <c r="D6" s="1" t="str">
        <f t="shared" si="1"/>
        <v>@</v>
      </c>
      <c r="E6">
        <v>90</v>
      </c>
      <c r="F6" s="1" t="str">
        <f t="shared" si="2"/>
        <v>Z</v>
      </c>
      <c r="G6">
        <v>116</v>
      </c>
      <c r="H6" s="1" t="str">
        <f t="shared" si="3"/>
        <v>t</v>
      </c>
      <c r="I6">
        <v>142</v>
      </c>
      <c r="J6" s="1" t="str">
        <f t="shared" si="4"/>
        <v>Ž</v>
      </c>
      <c r="K6">
        <v>168</v>
      </c>
      <c r="L6" s="1" t="str">
        <f t="shared" si="5"/>
        <v>¨</v>
      </c>
      <c r="M6">
        <v>194</v>
      </c>
      <c r="N6" s="1" t="str">
        <f t="shared" si="6"/>
        <v>Â</v>
      </c>
      <c r="O6">
        <v>220</v>
      </c>
      <c r="P6" s="1" t="str">
        <f t="shared" si="7"/>
        <v>Ü</v>
      </c>
      <c r="Q6">
        <v>246</v>
      </c>
      <c r="R6" s="1" t="str">
        <f t="shared" si="8"/>
        <v>ö</v>
      </c>
    </row>
    <row r="7" spans="1:18" x14ac:dyDescent="0.35">
      <c r="A7">
        <v>39</v>
      </c>
      <c r="B7" s="1" t="str">
        <f t="shared" si="0"/>
        <v>'</v>
      </c>
      <c r="C7">
        <v>65</v>
      </c>
      <c r="D7" s="1" t="str">
        <f t="shared" si="1"/>
        <v>A</v>
      </c>
      <c r="E7">
        <v>91</v>
      </c>
      <c r="F7" s="1" t="str">
        <f t="shared" si="2"/>
        <v>[</v>
      </c>
      <c r="G7">
        <v>117</v>
      </c>
      <c r="H7" s="1" t="str">
        <f t="shared" si="3"/>
        <v>u</v>
      </c>
      <c r="I7">
        <v>143</v>
      </c>
      <c r="J7" s="1" t="str">
        <f t="shared" si="4"/>
        <v></v>
      </c>
      <c r="K7">
        <v>169</v>
      </c>
      <c r="L7" s="1" t="str">
        <f t="shared" si="5"/>
        <v>©</v>
      </c>
      <c r="M7">
        <v>195</v>
      </c>
      <c r="N7" s="1" t="str">
        <f t="shared" si="6"/>
        <v>Ã</v>
      </c>
      <c r="O7">
        <v>221</v>
      </c>
      <c r="P7" s="1" t="str">
        <f t="shared" si="7"/>
        <v>Ý</v>
      </c>
      <c r="Q7">
        <v>247</v>
      </c>
      <c r="R7" s="1" t="str">
        <f t="shared" si="8"/>
        <v>÷</v>
      </c>
    </row>
    <row r="8" spans="1:18" x14ac:dyDescent="0.35">
      <c r="A8">
        <v>40</v>
      </c>
      <c r="B8" s="1" t="str">
        <f t="shared" si="0"/>
        <v>(</v>
      </c>
      <c r="C8">
        <v>66</v>
      </c>
      <c r="D8" s="1" t="str">
        <f t="shared" si="1"/>
        <v>B</v>
      </c>
      <c r="E8">
        <v>92</v>
      </c>
      <c r="F8" s="1" t="str">
        <f t="shared" si="2"/>
        <v>\</v>
      </c>
      <c r="G8">
        <v>118</v>
      </c>
      <c r="H8" s="1" t="str">
        <f t="shared" si="3"/>
        <v>v</v>
      </c>
      <c r="I8">
        <v>144</v>
      </c>
      <c r="J8" s="1" t="str">
        <f t="shared" si="4"/>
        <v></v>
      </c>
      <c r="K8">
        <v>170</v>
      </c>
      <c r="L8" s="1" t="str">
        <f t="shared" si="5"/>
        <v>ª</v>
      </c>
      <c r="M8">
        <v>196</v>
      </c>
      <c r="N8" s="1" t="str">
        <f t="shared" si="6"/>
        <v>Ä</v>
      </c>
      <c r="O8">
        <v>222</v>
      </c>
      <c r="P8" s="1" t="str">
        <f t="shared" si="7"/>
        <v>Þ</v>
      </c>
      <c r="Q8">
        <v>248</v>
      </c>
      <c r="R8" s="1" t="str">
        <f t="shared" si="8"/>
        <v>ø</v>
      </c>
    </row>
    <row r="9" spans="1:18" x14ac:dyDescent="0.35">
      <c r="A9">
        <v>41</v>
      </c>
      <c r="B9" s="1" t="str">
        <f t="shared" si="0"/>
        <v>)</v>
      </c>
      <c r="C9">
        <v>67</v>
      </c>
      <c r="D9" s="1" t="str">
        <f t="shared" si="1"/>
        <v>C</v>
      </c>
      <c r="E9">
        <v>93</v>
      </c>
      <c r="F9" s="1" t="str">
        <f t="shared" si="2"/>
        <v>]</v>
      </c>
      <c r="G9">
        <v>119</v>
      </c>
      <c r="H9" s="1" t="str">
        <f t="shared" si="3"/>
        <v>w</v>
      </c>
      <c r="I9">
        <v>145</v>
      </c>
      <c r="J9" s="1" t="str">
        <f t="shared" si="4"/>
        <v>‘</v>
      </c>
      <c r="K9">
        <v>171</v>
      </c>
      <c r="L9" s="1" t="str">
        <f t="shared" si="5"/>
        <v>«</v>
      </c>
      <c r="M9">
        <v>197</v>
      </c>
      <c r="N9" s="1" t="str">
        <f t="shared" si="6"/>
        <v>Å</v>
      </c>
      <c r="O9">
        <v>223</v>
      </c>
      <c r="P9" s="1" t="str">
        <f t="shared" si="7"/>
        <v>ß</v>
      </c>
      <c r="Q9">
        <v>249</v>
      </c>
      <c r="R9" s="1" t="str">
        <f t="shared" si="8"/>
        <v>ù</v>
      </c>
    </row>
    <row r="10" spans="1:18" x14ac:dyDescent="0.35">
      <c r="A10">
        <v>42</v>
      </c>
      <c r="B10" s="1" t="str">
        <f t="shared" si="0"/>
        <v>*</v>
      </c>
      <c r="C10">
        <v>68</v>
      </c>
      <c r="D10" s="1" t="str">
        <f t="shared" si="1"/>
        <v>D</v>
      </c>
      <c r="E10">
        <v>94</v>
      </c>
      <c r="F10" s="1" t="str">
        <f t="shared" si="2"/>
        <v>^</v>
      </c>
      <c r="G10">
        <v>120</v>
      </c>
      <c r="H10" s="1" t="str">
        <f t="shared" si="3"/>
        <v>x</v>
      </c>
      <c r="I10">
        <v>146</v>
      </c>
      <c r="J10" s="1" t="str">
        <f t="shared" si="4"/>
        <v>’</v>
      </c>
      <c r="K10">
        <v>172</v>
      </c>
      <c r="L10" s="1" t="str">
        <f t="shared" si="5"/>
        <v>¬</v>
      </c>
      <c r="M10">
        <v>198</v>
      </c>
      <c r="N10" s="1" t="str">
        <f t="shared" si="6"/>
        <v>Æ</v>
      </c>
      <c r="O10">
        <v>224</v>
      </c>
      <c r="P10" s="1" t="str">
        <f t="shared" si="7"/>
        <v>à</v>
      </c>
      <c r="Q10">
        <v>250</v>
      </c>
      <c r="R10" s="1" t="str">
        <f t="shared" si="8"/>
        <v>ú</v>
      </c>
    </row>
    <row r="11" spans="1:18" x14ac:dyDescent="0.35">
      <c r="A11">
        <v>43</v>
      </c>
      <c r="B11" s="1" t="str">
        <f t="shared" si="0"/>
        <v>+</v>
      </c>
      <c r="C11">
        <v>69</v>
      </c>
      <c r="D11" s="1" t="str">
        <f t="shared" si="1"/>
        <v>E</v>
      </c>
      <c r="E11">
        <v>95</v>
      </c>
      <c r="F11" s="1" t="str">
        <f t="shared" si="2"/>
        <v>_</v>
      </c>
      <c r="G11">
        <v>121</v>
      </c>
      <c r="H11" s="1" t="str">
        <f t="shared" si="3"/>
        <v>y</v>
      </c>
      <c r="I11">
        <v>147</v>
      </c>
      <c r="J11" s="1" t="str">
        <f t="shared" si="4"/>
        <v>“</v>
      </c>
      <c r="K11">
        <v>173</v>
      </c>
      <c r="L11" s="1" t="str">
        <f t="shared" si="5"/>
        <v>­</v>
      </c>
      <c r="M11">
        <v>199</v>
      </c>
      <c r="N11" s="1" t="str">
        <f t="shared" si="6"/>
        <v>Ç</v>
      </c>
      <c r="O11">
        <v>225</v>
      </c>
      <c r="P11" s="1" t="str">
        <f t="shared" si="7"/>
        <v>á</v>
      </c>
      <c r="Q11">
        <v>251</v>
      </c>
      <c r="R11" s="1" t="str">
        <f t="shared" si="8"/>
        <v>û</v>
      </c>
    </row>
    <row r="12" spans="1:18" x14ac:dyDescent="0.35">
      <c r="A12">
        <v>44</v>
      </c>
      <c r="B12" s="1" t="str">
        <f t="shared" si="0"/>
        <v>,</v>
      </c>
      <c r="C12">
        <v>70</v>
      </c>
      <c r="D12" s="1" t="str">
        <f t="shared" si="1"/>
        <v>F</v>
      </c>
      <c r="E12">
        <v>96</v>
      </c>
      <c r="F12" s="1" t="str">
        <f t="shared" si="2"/>
        <v>`</v>
      </c>
      <c r="G12">
        <v>122</v>
      </c>
      <c r="H12" s="1" t="str">
        <f t="shared" si="3"/>
        <v>z</v>
      </c>
      <c r="I12">
        <v>148</v>
      </c>
      <c r="J12" s="1" t="str">
        <f t="shared" si="4"/>
        <v>”</v>
      </c>
      <c r="K12">
        <v>174</v>
      </c>
      <c r="L12" s="1" t="str">
        <f t="shared" si="5"/>
        <v>®</v>
      </c>
      <c r="M12">
        <v>200</v>
      </c>
      <c r="N12" s="1" t="str">
        <f t="shared" si="6"/>
        <v>È</v>
      </c>
      <c r="O12">
        <v>226</v>
      </c>
      <c r="P12" s="1" t="str">
        <f t="shared" si="7"/>
        <v>â</v>
      </c>
      <c r="Q12">
        <v>252</v>
      </c>
      <c r="R12" s="1" t="str">
        <f t="shared" si="8"/>
        <v>ü</v>
      </c>
    </row>
    <row r="13" spans="1:18" x14ac:dyDescent="0.35">
      <c r="A13">
        <v>45</v>
      </c>
      <c r="B13" s="1" t="str">
        <f t="shared" si="0"/>
        <v>-</v>
      </c>
      <c r="C13">
        <v>71</v>
      </c>
      <c r="D13" s="1" t="str">
        <f t="shared" si="1"/>
        <v>G</v>
      </c>
      <c r="E13">
        <v>97</v>
      </c>
      <c r="F13" s="1" t="str">
        <f t="shared" si="2"/>
        <v>a</v>
      </c>
      <c r="G13">
        <v>123</v>
      </c>
      <c r="H13" s="1" t="str">
        <f t="shared" si="3"/>
        <v>{</v>
      </c>
      <c r="I13">
        <v>149</v>
      </c>
      <c r="J13" s="1" t="str">
        <f t="shared" si="4"/>
        <v>•</v>
      </c>
      <c r="K13">
        <v>175</v>
      </c>
      <c r="L13" s="1" t="str">
        <f t="shared" si="5"/>
        <v>¯</v>
      </c>
      <c r="M13">
        <v>201</v>
      </c>
      <c r="N13" s="1" t="str">
        <f t="shared" si="6"/>
        <v>É</v>
      </c>
      <c r="O13">
        <v>227</v>
      </c>
      <c r="P13" s="1" t="str">
        <f t="shared" si="7"/>
        <v>ã</v>
      </c>
      <c r="Q13">
        <v>253</v>
      </c>
      <c r="R13" s="1" t="str">
        <f t="shared" si="8"/>
        <v>ý</v>
      </c>
    </row>
    <row r="14" spans="1:18" x14ac:dyDescent="0.35">
      <c r="A14">
        <v>46</v>
      </c>
      <c r="B14" s="1" t="str">
        <f t="shared" si="0"/>
        <v>.</v>
      </c>
      <c r="C14">
        <v>72</v>
      </c>
      <c r="D14" s="1" t="str">
        <f t="shared" si="1"/>
        <v>H</v>
      </c>
      <c r="E14">
        <v>98</v>
      </c>
      <c r="F14" s="1" t="str">
        <f t="shared" si="2"/>
        <v>b</v>
      </c>
      <c r="G14">
        <v>124</v>
      </c>
      <c r="H14" s="1" t="str">
        <f t="shared" si="3"/>
        <v>|</v>
      </c>
      <c r="I14">
        <v>150</v>
      </c>
      <c r="J14" s="1" t="str">
        <f t="shared" si="4"/>
        <v>–</v>
      </c>
      <c r="K14">
        <v>176</v>
      </c>
      <c r="L14" s="1" t="str">
        <f t="shared" si="5"/>
        <v>°</v>
      </c>
      <c r="M14">
        <v>202</v>
      </c>
      <c r="N14" s="1" t="str">
        <f t="shared" si="6"/>
        <v>Ê</v>
      </c>
      <c r="O14">
        <v>228</v>
      </c>
      <c r="P14" s="1" t="str">
        <f t="shared" si="7"/>
        <v>ä</v>
      </c>
      <c r="Q14">
        <v>254</v>
      </c>
      <c r="R14" s="1" t="str">
        <f t="shared" si="8"/>
        <v>þ</v>
      </c>
    </row>
    <row r="15" spans="1:18" x14ac:dyDescent="0.35">
      <c r="A15">
        <v>47</v>
      </c>
      <c r="B15" s="1" t="str">
        <f t="shared" si="0"/>
        <v>/</v>
      </c>
      <c r="C15">
        <v>73</v>
      </c>
      <c r="D15" s="1" t="str">
        <f t="shared" si="1"/>
        <v>I</v>
      </c>
      <c r="E15">
        <v>99</v>
      </c>
      <c r="F15" s="1" t="str">
        <f t="shared" si="2"/>
        <v>c</v>
      </c>
      <c r="G15">
        <v>125</v>
      </c>
      <c r="H15" s="1" t="str">
        <f t="shared" si="3"/>
        <v>}</v>
      </c>
      <c r="I15">
        <v>151</v>
      </c>
      <c r="J15" s="1" t="str">
        <f t="shared" si="4"/>
        <v>—</v>
      </c>
      <c r="K15">
        <v>177</v>
      </c>
      <c r="L15" s="1" t="str">
        <f t="shared" si="5"/>
        <v>±</v>
      </c>
      <c r="M15">
        <v>203</v>
      </c>
      <c r="N15" s="1" t="str">
        <f t="shared" si="6"/>
        <v>Ë</v>
      </c>
      <c r="O15">
        <v>229</v>
      </c>
      <c r="P15" s="1" t="str">
        <f t="shared" si="7"/>
        <v>å</v>
      </c>
      <c r="Q15">
        <v>255</v>
      </c>
      <c r="R15" s="1" t="str">
        <f t="shared" si="8"/>
        <v>ÿ</v>
      </c>
    </row>
    <row r="16" spans="1:18" x14ac:dyDescent="0.35">
      <c r="A16">
        <v>48</v>
      </c>
      <c r="B16" s="1" t="str">
        <f t="shared" si="0"/>
        <v>0</v>
      </c>
      <c r="C16">
        <v>74</v>
      </c>
      <c r="D16" s="1" t="str">
        <f t="shared" si="1"/>
        <v>J</v>
      </c>
      <c r="E16">
        <v>100</v>
      </c>
      <c r="F16" s="1" t="str">
        <f t="shared" si="2"/>
        <v>d</v>
      </c>
      <c r="G16">
        <v>126</v>
      </c>
      <c r="H16" s="1" t="str">
        <f t="shared" si="3"/>
        <v>~</v>
      </c>
      <c r="I16">
        <v>152</v>
      </c>
      <c r="J16" s="1" t="str">
        <f t="shared" si="4"/>
        <v>˜</v>
      </c>
      <c r="K16">
        <v>178</v>
      </c>
      <c r="L16" s="1" t="str">
        <f t="shared" si="5"/>
        <v>²</v>
      </c>
      <c r="M16">
        <v>204</v>
      </c>
      <c r="N16" s="1" t="str">
        <f t="shared" si="6"/>
        <v>Ì</v>
      </c>
      <c r="O16">
        <v>230</v>
      </c>
      <c r="P16" s="1" t="str">
        <f t="shared" si="7"/>
        <v>æ</v>
      </c>
      <c r="R16" s="1"/>
    </row>
    <row r="17" spans="1:18" x14ac:dyDescent="0.35">
      <c r="A17">
        <v>49</v>
      </c>
      <c r="B17" s="1" t="str">
        <f t="shared" si="0"/>
        <v>1</v>
      </c>
      <c r="C17">
        <v>75</v>
      </c>
      <c r="D17" s="1" t="str">
        <f t="shared" si="1"/>
        <v>K</v>
      </c>
      <c r="E17">
        <v>101</v>
      </c>
      <c r="F17" s="1" t="str">
        <f t="shared" si="2"/>
        <v>e</v>
      </c>
      <c r="G17">
        <v>127</v>
      </c>
      <c r="H17" s="1" t="str">
        <f t="shared" si="3"/>
        <v></v>
      </c>
      <c r="I17">
        <v>153</v>
      </c>
      <c r="J17" s="1" t="str">
        <f t="shared" si="4"/>
        <v>™</v>
      </c>
      <c r="K17">
        <v>179</v>
      </c>
      <c r="L17" s="1" t="str">
        <f t="shared" si="5"/>
        <v>³</v>
      </c>
      <c r="M17">
        <v>205</v>
      </c>
      <c r="N17" s="1" t="str">
        <f t="shared" si="6"/>
        <v>Í</v>
      </c>
      <c r="O17">
        <v>231</v>
      </c>
      <c r="P17" s="1" t="str">
        <f t="shared" si="7"/>
        <v>ç</v>
      </c>
      <c r="R17" s="1"/>
    </row>
    <row r="18" spans="1:18" x14ac:dyDescent="0.35">
      <c r="A18">
        <v>50</v>
      </c>
      <c r="B18" s="1" t="str">
        <f t="shared" si="0"/>
        <v>2</v>
      </c>
      <c r="C18">
        <v>76</v>
      </c>
      <c r="D18" s="1" t="str">
        <f t="shared" si="1"/>
        <v>L</v>
      </c>
      <c r="E18">
        <v>102</v>
      </c>
      <c r="F18" s="1" t="str">
        <f t="shared" si="2"/>
        <v>f</v>
      </c>
      <c r="G18">
        <v>128</v>
      </c>
      <c r="H18" s="1" t="str">
        <f t="shared" si="3"/>
        <v>€</v>
      </c>
      <c r="I18">
        <v>154</v>
      </c>
      <c r="J18" s="1" t="str">
        <f t="shared" si="4"/>
        <v>š</v>
      </c>
      <c r="K18">
        <v>180</v>
      </c>
      <c r="L18" s="1" t="str">
        <f t="shared" si="5"/>
        <v>´</v>
      </c>
      <c r="M18">
        <v>206</v>
      </c>
      <c r="N18" s="1" t="str">
        <f t="shared" si="6"/>
        <v>Î</v>
      </c>
      <c r="O18">
        <v>232</v>
      </c>
      <c r="P18" s="1" t="str">
        <f t="shared" si="7"/>
        <v>è</v>
      </c>
      <c r="R18" s="1"/>
    </row>
    <row r="19" spans="1:18" x14ac:dyDescent="0.35">
      <c r="A19">
        <v>51</v>
      </c>
      <c r="B19" s="1" t="str">
        <f t="shared" si="0"/>
        <v>3</v>
      </c>
      <c r="C19">
        <v>77</v>
      </c>
      <c r="D19" s="1" t="str">
        <f t="shared" si="1"/>
        <v>M</v>
      </c>
      <c r="E19">
        <v>103</v>
      </c>
      <c r="F19" s="1" t="str">
        <f t="shared" si="2"/>
        <v>g</v>
      </c>
      <c r="G19">
        <v>129</v>
      </c>
      <c r="H19" s="1" t="str">
        <f t="shared" si="3"/>
        <v></v>
      </c>
      <c r="I19">
        <v>155</v>
      </c>
      <c r="J19" s="1" t="str">
        <f t="shared" si="4"/>
        <v>›</v>
      </c>
      <c r="K19">
        <v>181</v>
      </c>
      <c r="L19" s="1" t="str">
        <f t="shared" si="5"/>
        <v>µ</v>
      </c>
      <c r="M19">
        <v>207</v>
      </c>
      <c r="N19" s="1" t="str">
        <f t="shared" si="6"/>
        <v>Ï</v>
      </c>
      <c r="O19">
        <v>233</v>
      </c>
      <c r="P19" s="1" t="str">
        <f t="shared" si="7"/>
        <v>é</v>
      </c>
      <c r="R19" s="1"/>
    </row>
    <row r="20" spans="1:18" x14ac:dyDescent="0.35">
      <c r="A20">
        <v>52</v>
      </c>
      <c r="B20" s="1" t="str">
        <f t="shared" si="0"/>
        <v>4</v>
      </c>
      <c r="C20">
        <v>78</v>
      </c>
      <c r="D20" s="1" t="str">
        <f t="shared" si="1"/>
        <v>N</v>
      </c>
      <c r="E20">
        <v>104</v>
      </c>
      <c r="F20" s="1" t="str">
        <f t="shared" si="2"/>
        <v>h</v>
      </c>
      <c r="G20">
        <v>130</v>
      </c>
      <c r="H20" s="1" t="str">
        <f t="shared" si="3"/>
        <v>‚</v>
      </c>
      <c r="I20">
        <v>156</v>
      </c>
      <c r="J20" s="1" t="str">
        <f t="shared" si="4"/>
        <v>œ</v>
      </c>
      <c r="K20">
        <v>182</v>
      </c>
      <c r="L20" s="1" t="str">
        <f t="shared" si="5"/>
        <v>¶</v>
      </c>
      <c r="M20">
        <v>208</v>
      </c>
      <c r="N20" s="1" t="str">
        <f t="shared" si="6"/>
        <v>Ð</v>
      </c>
      <c r="O20">
        <v>234</v>
      </c>
      <c r="P20" s="1" t="str">
        <f t="shared" si="7"/>
        <v>ê</v>
      </c>
      <c r="R20" s="1"/>
    </row>
    <row r="21" spans="1:18" x14ac:dyDescent="0.35">
      <c r="A21">
        <v>53</v>
      </c>
      <c r="B21" s="1" t="str">
        <f t="shared" si="0"/>
        <v>5</v>
      </c>
      <c r="C21">
        <v>79</v>
      </c>
      <c r="D21" s="1" t="str">
        <f t="shared" si="1"/>
        <v>O</v>
      </c>
      <c r="E21">
        <v>105</v>
      </c>
      <c r="F21" s="1" t="str">
        <f t="shared" si="2"/>
        <v>i</v>
      </c>
      <c r="G21">
        <v>131</v>
      </c>
      <c r="H21" s="1" t="str">
        <f t="shared" si="3"/>
        <v>ƒ</v>
      </c>
      <c r="I21">
        <v>157</v>
      </c>
      <c r="J21" s="1" t="str">
        <f t="shared" si="4"/>
        <v></v>
      </c>
      <c r="K21">
        <v>183</v>
      </c>
      <c r="L21" s="1" t="str">
        <f t="shared" si="5"/>
        <v>·</v>
      </c>
      <c r="M21">
        <v>209</v>
      </c>
      <c r="N21" s="1" t="str">
        <f t="shared" si="6"/>
        <v>Ñ</v>
      </c>
      <c r="O21">
        <v>235</v>
      </c>
      <c r="P21" s="1" t="str">
        <f t="shared" si="7"/>
        <v>ë</v>
      </c>
      <c r="R21" s="1"/>
    </row>
    <row r="22" spans="1:18" x14ac:dyDescent="0.35">
      <c r="A22">
        <v>54</v>
      </c>
      <c r="B22" s="1" t="str">
        <f t="shared" si="0"/>
        <v>6</v>
      </c>
      <c r="C22">
        <v>80</v>
      </c>
      <c r="D22" s="1" t="str">
        <f t="shared" si="1"/>
        <v>P</v>
      </c>
      <c r="E22">
        <v>106</v>
      </c>
      <c r="F22" s="1" t="str">
        <f t="shared" si="2"/>
        <v>j</v>
      </c>
      <c r="G22">
        <v>132</v>
      </c>
      <c r="H22" s="1" t="str">
        <f t="shared" si="3"/>
        <v>„</v>
      </c>
      <c r="I22">
        <v>158</v>
      </c>
      <c r="J22" s="1" t="str">
        <f t="shared" si="4"/>
        <v>ž</v>
      </c>
      <c r="K22">
        <v>184</v>
      </c>
      <c r="L22" s="1" t="str">
        <f t="shared" si="5"/>
        <v>¸</v>
      </c>
      <c r="M22">
        <v>210</v>
      </c>
      <c r="N22" s="1" t="str">
        <f t="shared" si="6"/>
        <v>Ò</v>
      </c>
      <c r="O22">
        <v>236</v>
      </c>
      <c r="P22" s="1" t="str">
        <f t="shared" si="7"/>
        <v>ì</v>
      </c>
      <c r="R22" s="1"/>
    </row>
    <row r="23" spans="1:18" x14ac:dyDescent="0.35">
      <c r="A23">
        <v>55</v>
      </c>
      <c r="B23" s="1" t="str">
        <f t="shared" si="0"/>
        <v>7</v>
      </c>
      <c r="C23">
        <v>81</v>
      </c>
      <c r="D23" s="1" t="str">
        <f t="shared" si="1"/>
        <v>Q</v>
      </c>
      <c r="E23">
        <v>107</v>
      </c>
      <c r="F23" s="1" t="str">
        <f t="shared" si="2"/>
        <v>k</v>
      </c>
      <c r="G23">
        <v>133</v>
      </c>
      <c r="H23" s="1" t="str">
        <f t="shared" si="3"/>
        <v>…</v>
      </c>
      <c r="I23">
        <v>159</v>
      </c>
      <c r="J23" s="1" t="str">
        <f t="shared" si="4"/>
        <v>Ÿ</v>
      </c>
      <c r="K23">
        <v>185</v>
      </c>
      <c r="L23" s="1" t="str">
        <f t="shared" si="5"/>
        <v>¹</v>
      </c>
      <c r="M23">
        <v>211</v>
      </c>
      <c r="N23" s="1" t="str">
        <f t="shared" si="6"/>
        <v>Ó</v>
      </c>
      <c r="O23">
        <v>237</v>
      </c>
      <c r="P23" s="1" t="str">
        <f t="shared" si="7"/>
        <v>í</v>
      </c>
      <c r="R23" s="1"/>
    </row>
    <row r="24" spans="1:18" x14ac:dyDescent="0.35">
      <c r="A24">
        <v>56</v>
      </c>
      <c r="B24" s="1" t="str">
        <f t="shared" si="0"/>
        <v>8</v>
      </c>
      <c r="C24">
        <v>82</v>
      </c>
      <c r="D24" s="1" t="str">
        <f t="shared" si="1"/>
        <v>R</v>
      </c>
      <c r="E24">
        <v>108</v>
      </c>
      <c r="F24" s="1" t="str">
        <f t="shared" si="2"/>
        <v>l</v>
      </c>
      <c r="G24">
        <v>134</v>
      </c>
      <c r="H24" s="1" t="str">
        <f t="shared" si="3"/>
        <v>†</v>
      </c>
      <c r="I24">
        <v>160</v>
      </c>
      <c r="J24" s="1" t="str">
        <f t="shared" si="4"/>
        <v> </v>
      </c>
      <c r="K24">
        <v>186</v>
      </c>
      <c r="L24" s="1" t="str">
        <f t="shared" si="5"/>
        <v>º</v>
      </c>
      <c r="M24">
        <v>212</v>
      </c>
      <c r="N24" s="1" t="str">
        <f t="shared" si="6"/>
        <v>Ô</v>
      </c>
      <c r="O24">
        <v>238</v>
      </c>
      <c r="P24" s="1" t="str">
        <f t="shared" si="7"/>
        <v>î</v>
      </c>
      <c r="R24" s="1"/>
    </row>
    <row r="25" spans="1:18" x14ac:dyDescent="0.35">
      <c r="A25">
        <v>57</v>
      </c>
      <c r="B25" s="1" t="str">
        <f t="shared" si="0"/>
        <v>9</v>
      </c>
      <c r="C25">
        <v>83</v>
      </c>
      <c r="D25" s="1" t="str">
        <f t="shared" si="1"/>
        <v>S</v>
      </c>
      <c r="E25">
        <v>109</v>
      </c>
      <c r="F25" s="1" t="str">
        <f t="shared" si="2"/>
        <v>m</v>
      </c>
      <c r="G25">
        <v>135</v>
      </c>
      <c r="H25" s="1" t="str">
        <f t="shared" si="3"/>
        <v>‡</v>
      </c>
      <c r="I25">
        <v>161</v>
      </c>
      <c r="J25" s="1" t="str">
        <f t="shared" si="4"/>
        <v>¡</v>
      </c>
      <c r="K25">
        <v>187</v>
      </c>
      <c r="L25" s="1" t="str">
        <f t="shared" si="5"/>
        <v>»</v>
      </c>
      <c r="M25">
        <v>213</v>
      </c>
      <c r="N25" s="1" t="str">
        <f t="shared" si="6"/>
        <v>Õ</v>
      </c>
      <c r="O25">
        <v>239</v>
      </c>
      <c r="P25" s="1" t="str">
        <f t="shared" si="7"/>
        <v>ï</v>
      </c>
      <c r="R25" s="1"/>
    </row>
    <row r="26" spans="1:18" x14ac:dyDescent="0.35">
      <c r="A26">
        <v>58</v>
      </c>
      <c r="B26" s="1" t="str">
        <f t="shared" si="0"/>
        <v>:</v>
      </c>
      <c r="C26">
        <v>84</v>
      </c>
      <c r="D26" s="1" t="str">
        <f t="shared" si="1"/>
        <v>T</v>
      </c>
      <c r="E26">
        <v>110</v>
      </c>
      <c r="F26" s="1" t="str">
        <f t="shared" si="2"/>
        <v>n</v>
      </c>
      <c r="G26">
        <v>136</v>
      </c>
      <c r="H26" s="1" t="str">
        <f t="shared" si="3"/>
        <v>ˆ</v>
      </c>
      <c r="I26">
        <v>162</v>
      </c>
      <c r="J26" s="1" t="str">
        <f t="shared" si="4"/>
        <v>¢</v>
      </c>
      <c r="K26">
        <v>188</v>
      </c>
      <c r="L26" s="1" t="str">
        <f t="shared" si="5"/>
        <v>¼</v>
      </c>
      <c r="M26">
        <v>214</v>
      </c>
      <c r="N26" s="1" t="str">
        <f t="shared" si="6"/>
        <v>Ö</v>
      </c>
      <c r="O26">
        <v>240</v>
      </c>
      <c r="P26" s="1" t="str">
        <f t="shared" si="7"/>
        <v>ð</v>
      </c>
      <c r="R26" s="1"/>
    </row>
  </sheetData>
  <printOptions gridLines="1"/>
  <pageMargins left="0.70866141732283472" right="0.11811023622047245" top="0.78740157480314965" bottom="0.78740157480314965" header="0.31496062992125984" footer="0.31496062992125984"/>
  <pageSetup paperSize="9" scale="9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2">
    <tabColor rgb="FFFF0000"/>
  </sheetPr>
  <dimension ref="A1:E21"/>
  <sheetViews>
    <sheetView view="pageLayout" zoomScaleNormal="100" workbookViewId="0">
      <selection activeCell="A23" sqref="A23:XFD23"/>
    </sheetView>
  </sheetViews>
  <sheetFormatPr baseColWidth="10" defaultRowHeight="18" x14ac:dyDescent="0.35"/>
  <sheetData>
    <row r="1" spans="1:5" x14ac:dyDescent="0.35">
      <c r="A1" t="s">
        <v>0</v>
      </c>
      <c r="B1">
        <v>67</v>
      </c>
      <c r="D1" t="s">
        <v>17</v>
      </c>
      <c r="E1">
        <v>236</v>
      </c>
    </row>
    <row r="2" spans="1:5" x14ac:dyDescent="0.35">
      <c r="A2" t="s">
        <v>1</v>
      </c>
      <c r="B2">
        <v>69</v>
      </c>
      <c r="D2" t="s">
        <v>18</v>
      </c>
      <c r="E2">
        <v>228</v>
      </c>
    </row>
    <row r="3" spans="1:5" x14ac:dyDescent="0.35">
      <c r="A3" t="s">
        <v>2</v>
      </c>
      <c r="B3">
        <v>71</v>
      </c>
    </row>
    <row r="4" spans="1:5" x14ac:dyDescent="0.35">
      <c r="A4" t="s">
        <v>3</v>
      </c>
      <c r="B4">
        <v>73</v>
      </c>
      <c r="D4" t="s">
        <v>20</v>
      </c>
      <c r="E4">
        <v>164</v>
      </c>
    </row>
    <row r="5" spans="1:5" x14ac:dyDescent="0.35">
      <c r="A5" t="s">
        <v>4</v>
      </c>
      <c r="B5">
        <v>74</v>
      </c>
      <c r="D5" t="s">
        <v>19</v>
      </c>
      <c r="E5">
        <v>151</v>
      </c>
    </row>
    <row r="6" spans="1:5" x14ac:dyDescent="0.35">
      <c r="A6" t="s">
        <v>5</v>
      </c>
      <c r="B6">
        <v>80</v>
      </c>
    </row>
    <row r="7" spans="1:5" x14ac:dyDescent="0.35">
      <c r="A7" t="s">
        <v>6</v>
      </c>
      <c r="B7">
        <v>81</v>
      </c>
    </row>
    <row r="8" spans="1:5" x14ac:dyDescent="0.35">
      <c r="A8" t="s">
        <v>7</v>
      </c>
      <c r="B8">
        <v>84</v>
      </c>
    </row>
    <row r="11" spans="1:5" x14ac:dyDescent="0.35">
      <c r="A11" t="s">
        <v>8</v>
      </c>
      <c r="B11">
        <v>98</v>
      </c>
    </row>
    <row r="12" spans="1:5" x14ac:dyDescent="0.35">
      <c r="A12" t="s">
        <v>9</v>
      </c>
      <c r="B12">
        <v>106</v>
      </c>
    </row>
    <row r="13" spans="1:5" x14ac:dyDescent="0.35">
      <c r="A13" t="s">
        <v>10</v>
      </c>
      <c r="B13">
        <v>140</v>
      </c>
    </row>
    <row r="14" spans="1:5" x14ac:dyDescent="0.35">
      <c r="A14" t="s">
        <v>11</v>
      </c>
      <c r="B14">
        <v>142</v>
      </c>
    </row>
    <row r="16" spans="1:5" x14ac:dyDescent="0.35">
      <c r="A16" t="s">
        <v>12</v>
      </c>
      <c r="B16">
        <v>227</v>
      </c>
    </row>
    <row r="18" spans="1:2" x14ac:dyDescent="0.35">
      <c r="A18" t="s">
        <v>13</v>
      </c>
      <c r="B18">
        <v>144</v>
      </c>
    </row>
    <row r="19" spans="1:2" x14ac:dyDescent="0.35">
      <c r="A19" t="s">
        <v>14</v>
      </c>
      <c r="B19">
        <v>145</v>
      </c>
    </row>
    <row r="20" spans="1:2" x14ac:dyDescent="0.35">
      <c r="A20" t="s">
        <v>15</v>
      </c>
      <c r="B20">
        <v>155</v>
      </c>
    </row>
    <row r="21" spans="1:2" x14ac:dyDescent="0.35">
      <c r="A21" t="s">
        <v>16</v>
      </c>
      <c r="B21">
        <v>201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3"/>
  <dimension ref="B1:I12"/>
  <sheetViews>
    <sheetView zoomScaleNormal="100" workbookViewId="0">
      <selection activeCell="L8" sqref="L8"/>
    </sheetView>
  </sheetViews>
  <sheetFormatPr baseColWidth="10" defaultRowHeight="34.799999999999997" x14ac:dyDescent="0.55000000000000004"/>
  <cols>
    <col min="1" max="1" width="2.75" customWidth="1"/>
    <col min="3" max="3" width="10.6640625" style="3"/>
    <col min="5" max="5" width="3.25" customWidth="1"/>
    <col min="7" max="7" width="14.5" customWidth="1"/>
  </cols>
  <sheetData>
    <row r="1" spans="2:9" ht="18" customHeight="1" x14ac:dyDescent="0.55000000000000004"/>
    <row r="2" spans="2:9" ht="23.4" x14ac:dyDescent="0.45">
      <c r="B2" s="48" t="s">
        <v>45</v>
      </c>
      <c r="C2" s="48"/>
      <c r="D2" s="48"/>
      <c r="G2" s="48" t="s">
        <v>46</v>
      </c>
      <c r="H2" s="48"/>
      <c r="I2" s="48"/>
    </row>
    <row r="3" spans="2:9" ht="18" customHeight="1" thickBot="1" x14ac:dyDescent="0.6"/>
    <row r="4" spans="2:9" s="2" customFormat="1" ht="53.4" customHeight="1" thickBot="1" x14ac:dyDescent="0.4">
      <c r="B4" s="18" t="s">
        <v>0</v>
      </c>
      <c r="C4" s="10" t="str">
        <f>CHAR(67)</f>
        <v>C</v>
      </c>
      <c r="D4" s="7">
        <v>0.2</v>
      </c>
      <c r="G4" s="18" t="s">
        <v>8</v>
      </c>
      <c r="H4" s="11" t="str">
        <f>CHAR(98)</f>
        <v>b</v>
      </c>
      <c r="I4" s="7">
        <v>0.03</v>
      </c>
    </row>
    <row r="5" spans="2:9" s="2" customFormat="1" ht="53.4" customHeight="1" thickBot="1" x14ac:dyDescent="0.4">
      <c r="B5" s="18" t="s">
        <v>1</v>
      </c>
      <c r="C5" s="10" t="str">
        <f>CHAR(69)</f>
        <v>E</v>
      </c>
      <c r="D5" s="7">
        <v>0.02</v>
      </c>
      <c r="G5" s="18" t="s">
        <v>10</v>
      </c>
      <c r="H5" s="10" t="str">
        <f>CHAR(140)</f>
        <v>Œ</v>
      </c>
      <c r="I5" s="7">
        <v>0.03</v>
      </c>
    </row>
    <row r="6" spans="2:9" s="2" customFormat="1" ht="53.4" customHeight="1" thickBot="1" x14ac:dyDescent="0.4">
      <c r="B6" s="18" t="s">
        <v>2</v>
      </c>
      <c r="C6" s="10" t="str">
        <f>CHAR(71)</f>
        <v>G</v>
      </c>
      <c r="D6" s="7">
        <v>0.12</v>
      </c>
      <c r="G6" s="18" t="s">
        <v>11</v>
      </c>
      <c r="H6" s="11" t="str">
        <f>CHAR(142)</f>
        <v>Ž</v>
      </c>
      <c r="I6" s="7">
        <v>0.46</v>
      </c>
    </row>
    <row r="7" spans="2:9" s="2" customFormat="1" ht="53.4" customHeight="1" thickBot="1" x14ac:dyDescent="0.4">
      <c r="B7" s="18" t="s">
        <v>47</v>
      </c>
      <c r="C7" s="10" t="str">
        <f>CHAR(73)</f>
        <v>I</v>
      </c>
      <c r="D7" s="7">
        <v>0.33</v>
      </c>
      <c r="G7" s="18" t="s">
        <v>26</v>
      </c>
      <c r="H7" s="11" t="str">
        <f>CHAR(118)</f>
        <v>v</v>
      </c>
      <c r="I7" s="7">
        <v>0.1</v>
      </c>
    </row>
    <row r="8" spans="2:9" s="2" customFormat="1" ht="53.4" customHeight="1" thickBot="1" x14ac:dyDescent="0.4">
      <c r="B8" s="18" t="s">
        <v>3</v>
      </c>
      <c r="C8" s="10" t="str">
        <f>CHAR(74)</f>
        <v>J</v>
      </c>
      <c r="D8" s="7">
        <v>0.08</v>
      </c>
      <c r="G8" s="18" t="s">
        <v>21</v>
      </c>
      <c r="H8" s="10" t="str">
        <f>CHAR(116)</f>
        <v>t</v>
      </c>
      <c r="I8" s="7">
        <v>0.15</v>
      </c>
    </row>
    <row r="9" spans="2:9" s="2" customFormat="1" ht="53.4" customHeight="1" thickBot="1" x14ac:dyDescent="0.4">
      <c r="B9" s="18" t="s">
        <v>5</v>
      </c>
      <c r="C9" s="10" t="str">
        <f>CHAR(80)</f>
        <v>P</v>
      </c>
      <c r="D9" s="7">
        <v>0.03</v>
      </c>
      <c r="G9" s="19" t="s">
        <v>9</v>
      </c>
      <c r="H9" s="12" t="str">
        <f>CHAR(106)</f>
        <v>j</v>
      </c>
      <c r="I9" s="9">
        <v>0.23</v>
      </c>
    </row>
    <row r="10" spans="2:9" s="2" customFormat="1" ht="53.4" customHeight="1" thickBot="1" x14ac:dyDescent="0.4">
      <c r="B10" s="18" t="s">
        <v>6</v>
      </c>
      <c r="C10" s="10" t="str">
        <f>CHAR(81)</f>
        <v>Q</v>
      </c>
      <c r="D10" s="7">
        <v>0.1</v>
      </c>
      <c r="G10" s="20"/>
    </row>
    <row r="11" spans="2:9" s="2" customFormat="1" ht="73.8" customHeight="1" thickBot="1" x14ac:dyDescent="0.4">
      <c r="B11" s="18" t="s">
        <v>7</v>
      </c>
      <c r="C11" s="10" t="str">
        <f>CHAR(84)</f>
        <v>T</v>
      </c>
      <c r="D11" s="7">
        <v>0.12</v>
      </c>
      <c r="G11" s="21" t="s">
        <v>29</v>
      </c>
      <c r="H11" s="17" t="str">
        <f>CHAR(227)</f>
        <v>ã</v>
      </c>
      <c r="I11" s="15"/>
    </row>
    <row r="12" spans="2:9" ht="43.8" x14ac:dyDescent="0.65">
      <c r="C12" s="4"/>
      <c r="D12" s="6"/>
    </row>
  </sheetData>
  <mergeCells count="2">
    <mergeCell ref="B2:D2"/>
    <mergeCell ref="G2:I2"/>
  </mergeCells>
  <pageMargins left="0.70866141732283472" right="0.70866141732283472" top="0.78740157480314965" bottom="0.7874015748031496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Dashboard mit Symbolen</vt:lpstr>
      <vt:lpstr>Dashboard mit Piktogrammen</vt:lpstr>
      <vt:lpstr>Dashboard Kosten Vorbereitung</vt:lpstr>
      <vt:lpstr>Webdings Symbole</vt:lpstr>
      <vt:lpstr>Werte für Dashboards</vt:lpstr>
      <vt:lpstr>Dashboard Reisen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</dc:subject>
  <dc:creator>Saskia Gießen</dc:creator>
  <dc:description>Excel Bücher &amp; Seminare:_x000d_
saskiagiessen.de</dc:description>
  <cp:lastModifiedBy>Saskia Giessen</cp:lastModifiedBy>
  <cp:lastPrinted>2024-05-26T07:39:32Z</cp:lastPrinted>
  <dcterms:created xsi:type="dcterms:W3CDTF">2015-12-23T08:18:10Z</dcterms:created>
  <dcterms:modified xsi:type="dcterms:W3CDTF">2024-07-23T07:40:54Z</dcterms:modified>
</cp:coreProperties>
</file>